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ery, ADRES\Trabajo Mery\Personal Mery\Cuenta de Cobro\2025\Septiembre-Final\Obligaciones\"/>
    </mc:Choice>
  </mc:AlternateContent>
  <xr:revisionPtr revIDLastSave="0" documentId="13_ncr:1_{F71AA0D3-A58C-4D81-B298-CC902F9F3914}" xr6:coauthVersionLast="47" xr6:coauthVersionMax="47" xr10:uidLastSave="{00000000-0000-0000-0000-000000000000}"/>
  <bookViews>
    <workbookView xWindow="-108" yWindow="-108" windowWidth="23256" windowHeight="12456" tabRatio="937" xr2:uid="{00000000-000D-0000-FFFF-FFFF00000000}"/>
  </bookViews>
  <sheets>
    <sheet name="Analisis_Precierre_PQT_30110_PN" sheetId="29" r:id="rId1"/>
  </sheets>
  <externalReferences>
    <externalReference r:id="rId2"/>
  </externalReferences>
  <definedNames>
    <definedName name="_xlnm._FilterDatabase" localSheetId="0" hidden="1">Analisis_Precierre_PQT_30110_PN!$A$2:$AN$11</definedName>
    <definedName name="Numero_Radicacion">Analisis_Precierre_PQT_30110_PN!$B:$B</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4" i="29" l="1"/>
  <c r="AM5" i="29"/>
  <c r="AM6" i="29"/>
  <c r="AM7" i="29"/>
  <c r="AM8" i="29"/>
  <c r="AM9" i="29"/>
  <c r="AM10" i="29"/>
  <c r="AM11" i="29"/>
  <c r="AM3"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tc={7F82201F-3632-4FCF-A68B-3FEC12FBEBC0}</author>
  </authors>
  <commentList>
    <comment ref="V2" authorId="0" shapeId="0" xr:uid="{7F82201F-3632-4FCF-A68B-3FEC12FBEBC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Opciones de selección
Conforme: Indica que se está de acuerdo con el resultado aportado por GIVAC.
No conforme: Indica que no se está de acuerdo con el resultado de GIVAC, manteniéndose en consecuencia el resultado de GIVRA.
Conforme con observación: Indica que se acepta en parte el resultado de GIVAC en cuanto a estados y valores, pero se adiciona, elimina o modifica una glosa.</t>
        </r>
      </text>
    </comment>
  </commentList>
</comments>
</file>

<file path=xl/sharedStrings.xml><?xml version="1.0" encoding="utf-8"?>
<sst xmlns="http://schemas.openxmlformats.org/spreadsheetml/2006/main" count="272" uniqueCount="130">
  <si>
    <t>Estado</t>
  </si>
  <si>
    <t>Datos de la Reclamación</t>
  </si>
  <si>
    <t>Glosas GIVAC</t>
  </si>
  <si>
    <t>Valor Aprobado</t>
  </si>
  <si>
    <t>Codigo Entrada</t>
  </si>
  <si>
    <t>Valor Reclamado</t>
  </si>
  <si>
    <t>Valor Glosado</t>
  </si>
  <si>
    <t>Glosas GIVRA</t>
  </si>
  <si>
    <t>Observacion</t>
  </si>
  <si>
    <t>Numero Radicacion</t>
  </si>
  <si>
    <t>Reclamacion_ID</t>
  </si>
  <si>
    <t>Glosas Divergencia GIVAC</t>
  </si>
  <si>
    <t>Observaciones Para Conciliar</t>
  </si>
  <si>
    <t>Sugerencia de Nota</t>
  </si>
  <si>
    <t>Auditor GIVRA</t>
  </si>
  <si>
    <t>Glosas Divergencia GIVRA</t>
  </si>
  <si>
    <t>Glosas Divergencia a Validar</t>
  </si>
  <si>
    <t>Resultado_Grupo Validación Resultados / GIVRA</t>
  </si>
  <si>
    <t>No Aprobada</t>
  </si>
  <si>
    <t>Aprobada</t>
  </si>
  <si>
    <t>ACRE002</t>
  </si>
  <si>
    <t>Aprobada Parcial</t>
  </si>
  <si>
    <t>FORM003</t>
  </si>
  <si>
    <t>FORM002</t>
  </si>
  <si>
    <t>GD001</t>
  </si>
  <si>
    <t>No aprobada</t>
  </si>
  <si>
    <t>No aplica</t>
  </si>
  <si>
    <t>Conforme con observaciones</t>
  </si>
  <si>
    <t>Conforme</t>
  </si>
  <si>
    <t>No conforme</t>
  </si>
  <si>
    <t>Conforme con observación</t>
  </si>
  <si>
    <t>Validacion Calidad Divergencias GIVRA</t>
  </si>
  <si>
    <t>Validacion Final Precierre</t>
  </si>
  <si>
    <t>Glosas Divergencia a Validar Precierre</t>
  </si>
  <si>
    <t>Observacion Final  Precierre</t>
  </si>
  <si>
    <t>Jenny_fuquen</t>
  </si>
  <si>
    <t>Adriana_Santisteban </t>
  </si>
  <si>
    <t>-</t>
  </si>
  <si>
    <t>Validar la glosa aplicada por GIVRA</t>
  </si>
  <si>
    <t>Validar la glosa aplicada por GIVAC</t>
  </si>
  <si>
    <t xml:space="preserve">No aprobada </t>
  </si>
  <si>
    <t>ACRE020/ACRE023</t>
  </si>
  <si>
    <t>NA</t>
  </si>
  <si>
    <t>GIVAC aplica: GD001 y GIVRA no la aplica</t>
  </si>
  <si>
    <t>GIVRA aplica: ACRE002 y GIVAC no la aplica</t>
  </si>
  <si>
    <t>Estado Validacion</t>
  </si>
  <si>
    <t>Analisis Contrastacion grupo Operativo GIVRA</t>
  </si>
  <si>
    <t>Respuesta de Revisión</t>
  </si>
  <si>
    <t>Glosa a levantar</t>
  </si>
  <si>
    <t>Glosa a mantener</t>
  </si>
  <si>
    <t>Observación de Revisión</t>
  </si>
  <si>
    <t>E54240725174618R005102819901</t>
  </si>
  <si>
    <t>E54010825133504R005103060801</t>
  </si>
  <si>
    <t>E54020725124209R005103143400</t>
  </si>
  <si>
    <t>E54110725141716R005103148500</t>
  </si>
  <si>
    <t>E54220725141758R005103159400</t>
  </si>
  <si>
    <t>E54290725131108R005103167100</t>
  </si>
  <si>
    <t>E54300725101258R005103168900</t>
  </si>
  <si>
    <t>E54300725104028R005103169100</t>
  </si>
  <si>
    <t>E54300725105138R005103169200</t>
  </si>
  <si>
    <t>ACRE010/FORM003</t>
  </si>
  <si>
    <t>ACRE020/FORM001</t>
  </si>
  <si>
    <t>ACRE002/ACRE010/ACRE011/ACRE013/ACRE018/ACRE023/FORM001/GD001/REG001/TER003</t>
  </si>
  <si>
    <t>FORM001/FORM003</t>
  </si>
  <si>
    <t>ACRE008/ACRE022/ACRE024/PAG001/PAG002/TER005</t>
  </si>
  <si>
    <t>RGT001/FORM001/FORM003/ACRE013/ACRE020/ACRE023</t>
  </si>
  <si>
    <t>FORM001/ACRE020</t>
  </si>
  <si>
    <t>TER003/FORM001/ACRE002/ACRE010/ACRE011/ACRE013/ACRE018/ACRE023/REG001</t>
  </si>
  <si>
    <t xml:space="preserve">No aplica </t>
  </si>
  <si>
    <t>TER003/FORM002/FORM003</t>
  </si>
  <si>
    <t>FORM002/FORM003/ACRE020/ACRE023</t>
  </si>
  <si>
    <t>TER005/ACRE008/ACRE022/ACRE024/PAG001/PAG002</t>
  </si>
  <si>
    <t>FORM001/FORM003/ACRE002</t>
  </si>
  <si>
    <t>Se debe cambiar el valor en el Siiecat</t>
  </si>
  <si>
    <t>Por conciliar , se debe aplicar glosa ACRE002  La fecha de defuncion de la victima, en el acta de fiscalia es inconsistente la fecha del evento(06/10/2025) con la fecha de defuncion de la victima(06/04/2025)</t>
  </si>
  <si>
    <t>ACRE013/ACRE020/ACRE023/FORM001/RGT001</t>
  </si>
  <si>
    <t>FORM003/TER003</t>
  </si>
  <si>
    <t>FORM002/FORM003</t>
  </si>
  <si>
    <t>GIVRA aplica: ACRE013/ACRE020/ACRE023/FORM001/RGT001 y GIVAC no la aplica</t>
  </si>
  <si>
    <t>GIVRA aplica: FORM003/TER003 y GIVAC no la aplica</t>
  </si>
  <si>
    <t>GIVRA aplica: FORM002/FORM003 y GIVAC no la aplica</t>
  </si>
  <si>
    <t>GIVRA aplica: ACRE020/FORM001 y GIVAC no la aplica</t>
  </si>
  <si>
    <t>Estado Final de la reclamación</t>
  </si>
  <si>
    <t>Valor a Glosar</t>
  </si>
  <si>
    <t>Valor a Aprobar</t>
  </si>
  <si>
    <t>Precierre PQT_30110 Reclamaciones PN - GIVAC</t>
  </si>
  <si>
    <t>Analisis Final Precierre GIVRA PQT_30110_PN</t>
  </si>
  <si>
    <t>Revisar Valores (Valor reclamado)</t>
  </si>
  <si>
    <t>GIVAC aplica: ACRE010/FORM003 y GIVRA no la aplica - Revisar Valores (Valor reclamado)</t>
  </si>
  <si>
    <t>Valor a Reclamado</t>
  </si>
  <si>
    <t>Validar la glosa aplicada por GIVAC - Revisar Valores (Valor reclamado)</t>
  </si>
  <si>
    <t>Responsable de revisión de Divergencia</t>
  </si>
  <si>
    <t>Glosas Definitivas de la Reclamacion</t>
  </si>
  <si>
    <r>
      <t xml:space="preserve">Glosas a aplicar 
</t>
    </r>
    <r>
      <rPr>
        <b/>
        <sz val="11"/>
        <color theme="1" tint="0.499984740745262"/>
        <rFont val="Calibri"/>
        <family val="2"/>
        <scheme val="minor"/>
      </rPr>
      <t>(Invocadas por GIVAC)</t>
    </r>
  </si>
  <si>
    <t>JENNY FUQUEN</t>
  </si>
  <si>
    <t>FORM003/ACRE010</t>
  </si>
  <si>
    <t>Se acepta,se debe aplicar glosa FORM003/ACRE010</t>
  </si>
  <si>
    <t>Conforme con Observacion</t>
  </si>
  <si>
    <t>No se acepta ,se debe aplicar glosa TER003 Para la indemnización por muerte y gastos funerarios, la ocurrencia del hecho se generó el 04/06/2023 y la radicación de la reclamación el 02/07/2025, es decir han transcurrido más de 18 mesesde acuerdo con lo establecido en el Ley 2294 de 2023 Art. 152 , la reclamación presentada esta por fuera de los términos establecidos por la normatividad./FORM002El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en os documentos aportados que existen otros beneficiarios con mejor derecho a reclamar como lo es la señora Yisela Yiseth Martínez Epalza y los menores Bladimir José Ortiz Martínez, Bethsi Dayana Ortiz Martínez, en calidad de compañera permanente e hijos de la víctima. Razón por la cual los padres de la víctima no serían los beneficiarios con derecho a reclamar. //FORM003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apoderado y reclamante. En esta reclamación se observa inconsistencia en el dato de la dirección, teléfono y correo electrónico del reclamante y apoderado, se relaciona la misma información. Cabe señalar que también se relaciona la misma dirección, correo electrónico y teléfono con la víctima</t>
  </si>
  <si>
    <t>No se acepta ,se debe aplicar glosa FORM002 ORM002 La información consignada en el campo III referente a fecha de muerte y campo IV fecha de evento es inconsistente frente al registro civil de defunción de la víctima y la Inspección Técnica a cadáver los demás documentos aportados a la reclamación// se ebe levantar FORM003</t>
  </si>
  <si>
    <t xml:space="preserve">No se acepta ,se debe aplicar glosa FORM001 El FURPEN aportado no corresponde al actualizado pro la ADRES en la circular 022 de 2023. Adicional a esto en el campo V se señala vehículo no asegurado y no se relaciona información en el campo VI respecto a la dirección residencia, departamento, municipio y telèfono del propietario del vehìculo./ACRE020 La manifestación aportada presenta inconsistencias frente a los soportes documentales de la reclamación (Inspección Técnica a Cadáver) en donde se evidencia que el estado civil de la víctima al momento de su fallecimiento era unión libre, por lo tanto, de acuerdo con esto existe un beneficiario con mayor derecho a reclamar en calidad de cónyuge. En consecuencia, debe aportar la manifestación donde se especifiquen quienes, y en calidad de que, son los beneficiarios legítimos para reclamar. Se aclara que en caso de existir una persona en condición de compañera(o) permanente o hijos, los padres no serían beneficiarios legítimos según lo establecido en el artículo 18 del Decreto 056 de 2015. </t>
  </si>
  <si>
    <t>Modificar valor Siecat, refiere a Incapacidad</t>
  </si>
  <si>
    <t>Ver folio 10, Se debe agregar glosa ACRE002</t>
  </si>
  <si>
    <t>HARBEY CASTRO</t>
  </si>
  <si>
    <t>No se acepta imponer glosa GD001 ya quie de acuerdo con directriz la misma se aplicará a partir de la tercera entrada</t>
  </si>
  <si>
    <t>ADRIANA SANTISTEBAN</t>
  </si>
  <si>
    <t>ACRE002/ACRE010/ACRE011/ACRE013/ACRE018/ACRE023/FORM001/REG001/TER003</t>
  </si>
  <si>
    <t>Se debe imponer glosa RGT001 toda vez que de conformidad con lo establecido en el artículo 24 de la Resolución 12758 de 2023, el reclamante presenta la respuesta al resultado de auditoria después de los 2 meses siguientes al recibo de la comunicación de resultados 20244005503871, la cual fue comunicada mediante correo electrónico a mariaisabelolayagallo072@gmail.com   ruizcarvajal.victorhugo@gmail.com  y notificada el día 04-09-2024 y la reclamación fue radicada el día 07-07-2025, es decir, fuera del término legal. En consecuencia, se da por aceptada la glosa impuesta y la misma adquiere el estado de auditoría definitivo de no aprobada, agotando de esta manera el trámite administrativo ante la ADRES. Es decir, se LEVANTA glosa FORM003. Se MANTIENEN GLOSAS FORM001/ACRE013/ACRE020/ACRE023</t>
  </si>
  <si>
    <t xml:space="preserve">Revisar Valores (Valor reclamado) - El valor reclamado indicado por GIVAC no corresponde al valor evidenciado por GIVRA </t>
  </si>
  <si>
    <t>Resultados_Grupo GIVAC</t>
  </si>
  <si>
    <t>RESULTADO FINAL</t>
  </si>
  <si>
    <t>Observación</t>
  </si>
  <si>
    <t>Auditor</t>
  </si>
  <si>
    <t xml:space="preserve">No se acepta </t>
  </si>
  <si>
    <t xml:space="preserve">De acuerdo a los documentos aportados el evento reportado es del año 2025 se trata de un error de captura el cual fue ajustado, ya que se habia registrado evento del año 2023 </t>
  </si>
  <si>
    <t>Parcial</t>
  </si>
  <si>
    <t>Se acepta aplicar glosa RGT001 ya que se evidencia Rg fuera de terminos, pero no ratificar las otras glosa que menciona calidad (ACRE013/ACRE020/ACRE023/FORM001) teniendo  en cuenta que en entrada anterior solo tiene glosa FORM003 razon por la cual es la que se ratifica.</t>
  </si>
  <si>
    <t xml:space="preserve">Se acepta </t>
  </si>
  <si>
    <t>Se levanta glosa GD001 esta aplicaria en la tercera entrada</t>
  </si>
  <si>
    <t xml:space="preserve">Parcial </t>
  </si>
  <si>
    <t>Se acepta aplicar glosa TER003 pero no se acepta aplicar la glosa FORM003 teniendo en cuenta que existe un beneficiario con mayor derecho a reclamar en calidad de compañera permanente e hijos //</t>
  </si>
  <si>
    <t>No se aplica glosa FORM002 por inconsistencia en fecha se toma como error de digitación ya que las fechas difieren en un solo dia y se procede con la aprobación parcial //No se aplica glosa FORM003 ya que los datos del reclamante y la victima son los mismos pero no se tiene en cuenta para proceder con la aprobacion parcial.</t>
  </si>
  <si>
    <t xml:space="preserve">Aprobada Parcial </t>
  </si>
  <si>
    <t>Se solicita ajuste por base de datos el valor del tope el cual debe ser 6960000,6</t>
  </si>
  <si>
    <t xml:space="preserve">Se aplica glosa ACRE002 por evidenciarse inconsistenca en fecha de evento </t>
  </si>
  <si>
    <t>Ajustado</t>
  </si>
  <si>
    <t xml:space="preserve">Ajustado </t>
  </si>
  <si>
    <t>ajustado</t>
  </si>
  <si>
    <t xml:space="preserve">pendiente </t>
  </si>
  <si>
    <t xml:space="preserve">Se acepta aplicar glosa ACRE020 // la FORM001 no da lugar ya que en el folio 34 se evidencia la información del propietario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</si>
</sst>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_);_(&quot;$&quot;\ * \(#,##0.00\);_(&quot;$&quot;\ * &quot;-&quot;??_);_(@_)"/>
  </numFmts>
  <fonts count="1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b/>
      <sz val="12"/>
      <color theme="0"/>
      <name val="Calibri"/>
      <family val="2"/>
      <scheme val="minor"/>
    </font>
    <font>
      <b/>
      <sz val="11"/>
      <color rgb="FFFFFFFF"/>
      <name val="Calibri"/>
      <family val="2"/>
      <scheme val="minor"/>
    </font>
    <font>
      <b/>
      <sz val="11"/>
      <color rgb="FF000000"/>
      <name val="Calibri"/>
      <family val="2"/>
      <scheme val="minor"/>
    </font>
    <font>
      <sz val="11"/>
      <name val="Calibri"/>
      <family val="2"/>
      <scheme val="minor"/>
    </font>
    <font>
      <b/>
      <sz val="14"/>
      <color theme="1"/>
      <name val="Calibri"/>
      <family val="2"/>
      <scheme val="minor"/>
    </font>
    <font>
      <b/>
      <sz val="11"/>
      <color theme="1" tint="0.499984740745262"/>
      <name val="Calibri"/>
      <family val="2"/>
      <scheme val="minor"/>
    </font>
    <font>
      <sz val="11"/>
      <name val="Aptos Narrow"/>
      <family val="2"/>
    </font>
  </fonts>
  <fills count="17">
    <fill>
      <patternFill patternType="none"/>
    </fill>
    <fill>
      <patternFill patternType="gray125"/>
    </fill>
    <fill>
      <patternFill patternType="solid">
        <fgColor theme="0" tint="-0.249977111117893"/>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BFBFBF"/>
        <bgColor rgb="FF000000"/>
      </patternFill>
    </fill>
    <fill>
      <patternFill patternType="solid">
        <fgColor theme="9" tint="-0.249977111117893"/>
        <bgColor rgb="FF000000"/>
      </patternFill>
    </fill>
    <fill>
      <patternFill patternType="solid">
        <fgColor theme="4" tint="-0.499984740745262"/>
        <bgColor indexed="64"/>
      </patternFill>
    </fill>
    <fill>
      <patternFill patternType="solid">
        <fgColor theme="9" tint="-0.499984740745262"/>
        <bgColor indexed="64"/>
      </patternFill>
    </fill>
    <fill>
      <patternFill patternType="solid">
        <fgColor theme="4" tint="0.59999389629810485"/>
        <bgColor rgb="FF000000"/>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4"/>
        <bgColor indexed="64"/>
      </patternFill>
    </fill>
    <fill>
      <patternFill patternType="solid">
        <fgColor rgb="FF548235"/>
        <bgColor rgb="FF000000"/>
      </patternFill>
    </fill>
    <fill>
      <patternFill patternType="solid">
        <fgColor rgb="FFC6E0B4"/>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s>
  <cellStyleXfs count="2">
    <xf numFmtId="0" fontId="0" fillId="0" borderId="0"/>
    <xf numFmtId="164" fontId="2" fillId="0" borderId="0" applyFont="0" applyFill="0" applyBorder="0" applyAlignment="0" applyProtection="0"/>
  </cellStyleXfs>
  <cellXfs count="41">
    <xf numFmtId="0" fontId="0" fillId="0" borderId="0" xfId="0"/>
    <xf numFmtId="0" fontId="1" fillId="2" borderId="1" xfId="0" applyFont="1" applyFill="1" applyBorder="1" applyAlignment="1">
      <alignment horizontal="center" vertical="center"/>
    </xf>
    <xf numFmtId="164" fontId="0" fillId="0" borderId="0" xfId="1" applyFont="1"/>
    <xf numFmtId="0" fontId="1" fillId="4"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4" borderId="1" xfId="1"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3" fontId="3" fillId="5" borderId="1" xfId="1" applyNumberFormat="1" applyFont="1" applyFill="1" applyBorder="1" applyAlignment="1">
      <alignment horizontal="center" vertical="center" wrapText="1"/>
    </xf>
    <xf numFmtId="0" fontId="3" fillId="10" borderId="1" xfId="0" applyFont="1" applyFill="1" applyBorder="1" applyAlignment="1">
      <alignment horizontal="center" vertical="center" wrapText="1"/>
    </xf>
    <xf numFmtId="0" fontId="0" fillId="0" borderId="1" xfId="0" applyBorder="1" applyAlignment="1">
      <alignment horizontal="left"/>
    </xf>
    <xf numFmtId="164" fontId="7" fillId="0" borderId="1" xfId="1" applyFont="1" applyFill="1" applyBorder="1" applyAlignment="1">
      <alignment horizontal="left"/>
    </xf>
    <xf numFmtId="0" fontId="3" fillId="11" borderId="9"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3" fillId="13" borderId="9" xfId="0" applyFont="1" applyFill="1" applyBorder="1" applyAlignment="1">
      <alignment horizontal="center" vertical="center" wrapText="1"/>
    </xf>
    <xf numFmtId="164" fontId="3" fillId="11" borderId="9" xfId="1" applyFont="1" applyFill="1" applyBorder="1" applyAlignment="1">
      <alignment horizontal="center" vertical="center" wrapText="1"/>
    </xf>
    <xf numFmtId="164" fontId="3" fillId="12" borderId="9" xfId="1" applyFont="1" applyFill="1" applyBorder="1" applyAlignment="1">
      <alignment horizontal="center" vertical="center" wrapText="1"/>
    </xf>
    <xf numFmtId="0" fontId="0" fillId="0" borderId="13" xfId="0" applyFill="1" applyBorder="1" applyAlignment="1">
      <alignment horizontal="left"/>
    </xf>
    <xf numFmtId="0" fontId="7" fillId="0" borderId="1" xfId="0" applyFont="1" applyFill="1" applyBorder="1" applyAlignment="1">
      <alignment horizontal="left"/>
    </xf>
    <xf numFmtId="0" fontId="7" fillId="0" borderId="2" xfId="0" applyFont="1" applyFill="1" applyBorder="1" applyAlignment="1">
      <alignment horizontal="left"/>
    </xf>
    <xf numFmtId="0" fontId="7" fillId="0" borderId="0" xfId="0" applyFont="1" applyFill="1" applyAlignment="1">
      <alignment horizontal="left"/>
    </xf>
    <xf numFmtId="44" fontId="7" fillId="0" borderId="1" xfId="0" applyNumberFormat="1" applyFont="1" applyFill="1" applyBorder="1" applyAlignment="1">
      <alignment horizontal="left"/>
    </xf>
    <xf numFmtId="0" fontId="10" fillId="0" borderId="0" xfId="0" applyFont="1" applyFill="1" applyAlignment="1">
      <alignment horizontal="left"/>
    </xf>
    <xf numFmtId="0" fontId="3" fillId="16" borderId="1" xfId="0" applyFont="1" applyFill="1" applyBorder="1" applyAlignment="1">
      <alignment horizontal="center" vertical="center"/>
    </xf>
    <xf numFmtId="0" fontId="7" fillId="0" borderId="0" xfId="0" applyFont="1" applyFill="1" applyBorder="1" applyAlignment="1">
      <alignment horizontal="left"/>
    </xf>
    <xf numFmtId="0" fontId="5" fillId="15" borderId="2" xfId="0" applyFont="1" applyFill="1" applyBorder="1" applyAlignment="1">
      <alignment horizontal="center" vertical="center"/>
    </xf>
    <xf numFmtId="0" fontId="5" fillId="15" borderId="0" xfId="0" applyFont="1" applyFill="1" applyAlignment="1">
      <alignment horizontal="center" vertical="center"/>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3" xfId="0" applyFont="1" applyFill="1" applyBorder="1" applyAlignment="1">
      <alignment horizontal="center" vertical="center" wrapText="1"/>
    </xf>
    <xf numFmtId="0" fontId="4" fillId="8" borderId="6" xfId="0" applyFont="1" applyFill="1" applyBorder="1" applyAlignment="1">
      <alignment horizontal="center" wrapText="1"/>
    </xf>
    <xf numFmtId="0" fontId="4" fillId="8" borderId="7" xfId="0" applyFont="1" applyFill="1" applyBorder="1" applyAlignment="1">
      <alignment horizontal="center" wrapText="1"/>
    </xf>
    <xf numFmtId="0" fontId="4" fillId="8" borderId="8" xfId="0" applyFont="1" applyFill="1" applyBorder="1" applyAlignment="1">
      <alignment horizontal="center" wrapText="1"/>
    </xf>
    <xf numFmtId="0" fontId="4" fillId="9" borderId="4" xfId="0" applyFont="1" applyFill="1" applyBorder="1" applyAlignment="1">
      <alignment horizontal="center"/>
    </xf>
    <xf numFmtId="0" fontId="4" fillId="9" borderId="5" xfId="0" applyFont="1" applyFill="1" applyBorder="1" applyAlignment="1">
      <alignment horizontal="center"/>
    </xf>
    <xf numFmtId="0" fontId="8" fillId="14" borderId="10" xfId="0" applyFont="1" applyFill="1" applyBorder="1" applyAlignment="1">
      <alignment horizontal="center" wrapText="1"/>
    </xf>
    <xf numFmtId="0" fontId="8" fillId="14" borderId="11" xfId="0" applyFont="1" applyFill="1" applyBorder="1" applyAlignment="1">
      <alignment horizontal="center" wrapText="1"/>
    </xf>
    <xf numFmtId="164" fontId="8" fillId="14" borderId="11" xfId="1" applyFont="1" applyFill="1" applyBorder="1" applyAlignment="1">
      <alignment horizontal="center" wrapText="1"/>
    </xf>
    <xf numFmtId="0" fontId="8" fillId="14" borderId="12" xfId="0" applyFont="1" applyFill="1" applyBorder="1" applyAlignment="1">
      <alignment horizontal="center" wrapText="1"/>
    </xf>
  </cellXfs>
  <cellStyles count="2">
    <cellStyle name="Moneda" xfId="1" builtinId="4"/>
    <cellStyle name="Normal" xfId="0" builtinId="0"/>
  </cellStyles>
  <dxfs count="1">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1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adres-my.sharepoint.com/personal/mery_hoyos_adres_gov_co/Documents/Trabajo%20Mery/A&#209;O%202025/8.%20Agosto/Radicaci&#243;n%2001%20al%2015%20de%20Julio/Matiz%20Final%20de%20Auditoria%20Cru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General"/>
      <sheetName val="Hoja3"/>
      <sheetName val="Hoja1"/>
    </sheetNames>
    <sheetDataSet>
      <sheetData sheetId="0"/>
      <sheetData sheetId="1"/>
      <sheetData sheetId="2"/>
      <sheetData sheetId="3">
        <row r="1">
          <cell r="A1" t="str">
            <v>N° RECLAMACIÓN</v>
          </cell>
          <cell r="B1" t="str">
            <v>Auditor</v>
          </cell>
        </row>
        <row r="2">
          <cell r="A2">
            <v>51031896</v>
          </cell>
          <cell r="B2" t="str">
            <v>Alejandro Santiz</v>
          </cell>
        </row>
        <row r="3">
          <cell r="A3" t="str">
            <v xml:space="preserve">51030514	</v>
          </cell>
          <cell r="B3" t="str">
            <v>Alejandro Santiz</v>
          </cell>
        </row>
        <row r="4">
          <cell r="A4">
            <v>51031671</v>
          </cell>
          <cell r="B4" t="str">
            <v>Alejandro Santiz</v>
          </cell>
        </row>
        <row r="5">
          <cell r="A5">
            <v>51031609</v>
          </cell>
          <cell r="B5" t="str">
            <v>Alejandro Santiz</v>
          </cell>
        </row>
        <row r="6">
          <cell r="A6">
            <v>51029913</v>
          </cell>
          <cell r="B6" t="str">
            <v>Alejandro Santiz</v>
          </cell>
        </row>
        <row r="7">
          <cell r="A7">
            <v>51031683</v>
          </cell>
          <cell r="B7" t="str">
            <v>Alejandro Santiz</v>
          </cell>
        </row>
        <row r="8">
          <cell r="A8">
            <v>51031679</v>
          </cell>
          <cell r="B8" t="str">
            <v>Alejandro Santiz</v>
          </cell>
        </row>
        <row r="9">
          <cell r="A9">
            <v>51031675</v>
          </cell>
          <cell r="B9" t="str">
            <v>Alejandro Santiz</v>
          </cell>
        </row>
        <row r="10">
          <cell r="A10">
            <v>51030540</v>
          </cell>
          <cell r="B10" t="str">
            <v>Alejandro Santiz</v>
          </cell>
        </row>
        <row r="11">
          <cell r="A11">
            <v>51031666</v>
          </cell>
          <cell r="B11" t="str">
            <v>Alejandro Santiz</v>
          </cell>
        </row>
        <row r="12">
          <cell r="A12">
            <v>51030628</v>
          </cell>
          <cell r="B12" t="str">
            <v>Alejandro Santiz</v>
          </cell>
        </row>
        <row r="13">
          <cell r="A13">
            <v>51031661</v>
          </cell>
          <cell r="B13" t="str">
            <v>Alejandro Santiz</v>
          </cell>
        </row>
        <row r="14">
          <cell r="A14">
            <v>51028198</v>
          </cell>
          <cell r="B14" t="str">
            <v>Alejandro Santiz</v>
          </cell>
        </row>
        <row r="15">
          <cell r="A15">
            <v>51031628</v>
          </cell>
          <cell r="B15" t="str">
            <v>Alejandro Santiz</v>
          </cell>
        </row>
        <row r="16">
          <cell r="A16">
            <v>51031487</v>
          </cell>
          <cell r="B16" t="str">
            <v>Alejandro Santiz</v>
          </cell>
        </row>
        <row r="17">
          <cell r="A17">
            <v>51031624</v>
          </cell>
          <cell r="B17" t="str">
            <v>Alejandro Santiz</v>
          </cell>
        </row>
        <row r="18">
          <cell r="A18">
            <v>51031618</v>
          </cell>
          <cell r="B18" t="str">
            <v>Alejandro Santiz</v>
          </cell>
        </row>
        <row r="19">
          <cell r="A19">
            <v>51030503</v>
          </cell>
          <cell r="B19" t="str">
            <v>Alejandro Santiz</v>
          </cell>
        </row>
        <row r="20">
          <cell r="A20">
            <v>51031613</v>
          </cell>
          <cell r="B20" t="str">
            <v>Alejandro Santiz</v>
          </cell>
        </row>
        <row r="21">
          <cell r="A21">
            <v>51030273</v>
          </cell>
          <cell r="B21" t="str">
            <v>Alejandro Santiz</v>
          </cell>
        </row>
        <row r="22">
          <cell r="A22">
            <v>51031605</v>
          </cell>
          <cell r="B22" t="str">
            <v>Alejandro Santiz</v>
          </cell>
        </row>
        <row r="23">
          <cell r="A23">
            <v>51029112</v>
          </cell>
          <cell r="B23" t="str">
            <v>Alejandro Santiz</v>
          </cell>
        </row>
        <row r="24">
          <cell r="A24" t="str">
            <v xml:space="preserve">51031601	</v>
          </cell>
          <cell r="B24" t="str">
            <v>Alejandro Santiz</v>
          </cell>
        </row>
        <row r="25">
          <cell r="A25">
            <v>51031597</v>
          </cell>
          <cell r="B25" t="str">
            <v>Alejandro Santiz</v>
          </cell>
        </row>
        <row r="26">
          <cell r="A26">
            <v>51031593</v>
          </cell>
          <cell r="B26" t="str">
            <v>Alejandro Santiz</v>
          </cell>
        </row>
        <row r="27">
          <cell r="A27">
            <v>51031589</v>
          </cell>
          <cell r="B27" t="str">
            <v>Alejandro Santiz</v>
          </cell>
        </row>
        <row r="28">
          <cell r="A28">
            <v>51029663</v>
          </cell>
          <cell r="B28" t="str">
            <v>Alejandro Santiz</v>
          </cell>
        </row>
        <row r="29">
          <cell r="A29">
            <v>51030448</v>
          </cell>
          <cell r="B29" t="str">
            <v>Alejandro Santiz</v>
          </cell>
        </row>
        <row r="30">
          <cell r="A30">
            <v>51031583</v>
          </cell>
          <cell r="B30" t="str">
            <v>Alejandro Santiz</v>
          </cell>
        </row>
        <row r="31">
          <cell r="A31">
            <v>51029266</v>
          </cell>
          <cell r="B31" t="str">
            <v>Alejandro Santiz</v>
          </cell>
        </row>
        <row r="32">
          <cell r="A32">
            <v>51028973</v>
          </cell>
          <cell r="B32" t="str">
            <v>Alejandro Santiz</v>
          </cell>
        </row>
        <row r="33">
          <cell r="A33">
            <v>51031512</v>
          </cell>
          <cell r="B33" t="str">
            <v>Alejandro Santiz</v>
          </cell>
        </row>
        <row r="34">
          <cell r="A34">
            <v>51030170</v>
          </cell>
          <cell r="B34" t="str">
            <v>Alejandro Santiz</v>
          </cell>
        </row>
        <row r="35">
          <cell r="A35">
            <v>51028476</v>
          </cell>
          <cell r="B35" t="str">
            <v>Alejandro Santiz</v>
          </cell>
        </row>
        <row r="36">
          <cell r="A36">
            <v>51029324</v>
          </cell>
          <cell r="B36" t="str">
            <v>Alejandro Santiz</v>
          </cell>
        </row>
        <row r="37">
          <cell r="A37">
            <v>51031483</v>
          </cell>
          <cell r="B37" t="str">
            <v>Alejandro Santiz</v>
          </cell>
        </row>
        <row r="38">
          <cell r="A38">
            <v>51031475</v>
          </cell>
          <cell r="B38" t="str">
            <v>Alejandro Santiz</v>
          </cell>
        </row>
        <row r="39">
          <cell r="A39">
            <v>51031465</v>
          </cell>
          <cell r="B39" t="str">
            <v>Alejandro Santiz</v>
          </cell>
        </row>
        <row r="40">
          <cell r="A40">
            <v>51031461</v>
          </cell>
          <cell r="B40" t="str">
            <v>Alejandro Santiz</v>
          </cell>
        </row>
        <row r="41">
          <cell r="A41">
            <v>51030171</v>
          </cell>
          <cell r="B41" t="str">
            <v>Alejandro Santiz</v>
          </cell>
        </row>
        <row r="42">
          <cell r="A42">
            <v>51031454</v>
          </cell>
          <cell r="B42" t="str">
            <v>Alejandro Santiz</v>
          </cell>
        </row>
        <row r="43">
          <cell r="A43">
            <v>51028479</v>
          </cell>
          <cell r="B43" t="str">
            <v>Alejandro Santiz</v>
          </cell>
        </row>
        <row r="44">
          <cell r="A44">
            <v>51031440</v>
          </cell>
          <cell r="B44" t="str">
            <v>Alejandro Santiz</v>
          </cell>
        </row>
        <row r="45">
          <cell r="A45">
            <v>51031429</v>
          </cell>
          <cell r="B45" t="str">
            <v>Alejandro Santiz</v>
          </cell>
        </row>
        <row r="46">
          <cell r="A46">
            <v>51029647</v>
          </cell>
          <cell r="B46" t="str">
            <v>Alejandro Santiz</v>
          </cell>
        </row>
        <row r="47">
          <cell r="A47">
            <v>51028970</v>
          </cell>
          <cell r="B47" t="str">
            <v>DIEGO RESTREPO</v>
          </cell>
        </row>
        <row r="48">
          <cell r="A48">
            <v>51028009</v>
          </cell>
          <cell r="B48" t="str">
            <v>DIEGO RESTREPO</v>
          </cell>
        </row>
        <row r="49">
          <cell r="A49">
            <v>51030410</v>
          </cell>
          <cell r="B49" t="str">
            <v>DIEGO RESTREPO</v>
          </cell>
        </row>
        <row r="50">
          <cell r="A50">
            <v>51029290</v>
          </cell>
          <cell r="B50" t="str">
            <v>DIEGO RESTREPO</v>
          </cell>
        </row>
        <row r="51">
          <cell r="A51">
            <v>51031681</v>
          </cell>
          <cell r="B51" t="str">
            <v>DIEGO RESTREPO</v>
          </cell>
        </row>
        <row r="52">
          <cell r="A52">
            <v>51031677</v>
          </cell>
          <cell r="B52" t="str">
            <v>DIEGO RESTREPO</v>
          </cell>
        </row>
        <row r="53">
          <cell r="A53">
            <v>51031673</v>
          </cell>
          <cell r="B53" t="str">
            <v>DIEGO RESTREPO</v>
          </cell>
        </row>
        <row r="54">
          <cell r="A54">
            <v>51031668</v>
          </cell>
          <cell r="B54" t="str">
            <v>DIEGO RESTREPO</v>
          </cell>
        </row>
        <row r="55">
          <cell r="A55">
            <v>51031664</v>
          </cell>
          <cell r="B55" t="str">
            <v>DIEGO RESTREPO</v>
          </cell>
        </row>
        <row r="56">
          <cell r="A56">
            <v>51030082</v>
          </cell>
          <cell r="B56" t="str">
            <v>DIEGO RESTREPO</v>
          </cell>
        </row>
        <row r="57">
          <cell r="A57">
            <v>51031631</v>
          </cell>
          <cell r="B57" t="str">
            <v>DIEGO RESTREPO</v>
          </cell>
        </row>
        <row r="58">
          <cell r="A58">
            <v>51029512</v>
          </cell>
          <cell r="B58" t="str">
            <v>DIEGO RESTREPO</v>
          </cell>
        </row>
        <row r="59">
          <cell r="A59">
            <v>51031626</v>
          </cell>
          <cell r="B59" t="str">
            <v>DIEGO RESTREPO</v>
          </cell>
        </row>
        <row r="60">
          <cell r="A60">
            <v>51031620</v>
          </cell>
          <cell r="B60" t="str">
            <v>DIEGO RESTREPO</v>
          </cell>
        </row>
        <row r="61">
          <cell r="A61">
            <v>51028494</v>
          </cell>
          <cell r="B61" t="str">
            <v>DIEGO RESTREPO</v>
          </cell>
        </row>
        <row r="62">
          <cell r="A62">
            <v>51031615</v>
          </cell>
          <cell r="B62" t="str">
            <v>DIEGO RESTREPO</v>
          </cell>
        </row>
        <row r="63">
          <cell r="A63">
            <v>51026965</v>
          </cell>
          <cell r="B63" t="str">
            <v>DIEGO RESTREPO</v>
          </cell>
        </row>
        <row r="64">
          <cell r="A64">
            <v>51031611</v>
          </cell>
          <cell r="B64" t="str">
            <v>DIEGO RESTREPO</v>
          </cell>
        </row>
        <row r="65">
          <cell r="A65">
            <v>51030056</v>
          </cell>
          <cell r="B65" t="str">
            <v>DIEGO RESTREPO</v>
          </cell>
        </row>
        <row r="66">
          <cell r="A66">
            <v>51031607</v>
          </cell>
          <cell r="B66" t="str">
            <v>DIEGO RESTREPO</v>
          </cell>
        </row>
        <row r="67">
          <cell r="A67">
            <v>51028015</v>
          </cell>
          <cell r="B67" t="str">
            <v>DIEGO RESTREPO</v>
          </cell>
        </row>
        <row r="68">
          <cell r="A68">
            <v>51031603</v>
          </cell>
          <cell r="B68" t="str">
            <v>DIEGO RESTREPO</v>
          </cell>
        </row>
        <row r="69">
          <cell r="A69">
            <v>51030585</v>
          </cell>
          <cell r="B69" t="str">
            <v>DIEGO RESTREPO</v>
          </cell>
        </row>
        <row r="70">
          <cell r="A70">
            <v>51031599</v>
          </cell>
          <cell r="B70" t="str">
            <v>DIEGO RESTREPO</v>
          </cell>
        </row>
        <row r="71">
          <cell r="A71">
            <v>51031595</v>
          </cell>
          <cell r="B71" t="str">
            <v>DIEGO RESTREPO</v>
          </cell>
        </row>
        <row r="72">
          <cell r="A72">
            <v>51031591</v>
          </cell>
          <cell r="B72" t="str">
            <v>DIEGO RESTREPO</v>
          </cell>
        </row>
        <row r="73">
          <cell r="A73">
            <v>51031587</v>
          </cell>
          <cell r="B73" t="str">
            <v>DIEGO RESTREPO</v>
          </cell>
        </row>
        <row r="74">
          <cell r="A74">
            <v>51030072</v>
          </cell>
          <cell r="B74" t="str">
            <v>DIEGO RESTREPO</v>
          </cell>
        </row>
        <row r="75">
          <cell r="A75">
            <v>51030309</v>
          </cell>
          <cell r="B75" t="str">
            <v>DIEGO RESTREPO</v>
          </cell>
        </row>
        <row r="76">
          <cell r="A76">
            <v>51031562</v>
          </cell>
          <cell r="B76" t="str">
            <v>DIEGO RESTREPO</v>
          </cell>
        </row>
        <row r="77">
          <cell r="A77">
            <v>51030125</v>
          </cell>
          <cell r="B77" t="str">
            <v>DIEGO RESTREPO</v>
          </cell>
        </row>
        <row r="78">
          <cell r="A78">
            <v>51028474</v>
          </cell>
          <cell r="B78" t="str">
            <v>DIEGO RESTREPO</v>
          </cell>
        </row>
        <row r="79">
          <cell r="A79">
            <v>51030419</v>
          </cell>
          <cell r="B79" t="str">
            <v>DIEGO RESTREPO</v>
          </cell>
        </row>
        <row r="80">
          <cell r="A80">
            <v>51028541</v>
          </cell>
          <cell r="B80" t="str">
            <v>DIEGO RESTREPO</v>
          </cell>
        </row>
        <row r="81">
          <cell r="A81">
            <v>51030287</v>
          </cell>
          <cell r="B81" t="str">
            <v>DIEGO RESTREPO</v>
          </cell>
        </row>
        <row r="82">
          <cell r="A82">
            <v>51027507</v>
          </cell>
          <cell r="B82" t="str">
            <v>DIEGO RESTREPO</v>
          </cell>
        </row>
        <row r="83">
          <cell r="A83">
            <v>51029171</v>
          </cell>
          <cell r="B83" t="str">
            <v>DIEGO RESTREPO</v>
          </cell>
        </row>
        <row r="84">
          <cell r="A84">
            <v>51031489</v>
          </cell>
          <cell r="B84" t="str">
            <v>DIEGO RESTREPO</v>
          </cell>
        </row>
        <row r="85">
          <cell r="A85">
            <v>51031485</v>
          </cell>
          <cell r="B85" t="str">
            <v>DIEGO RESTREPO</v>
          </cell>
        </row>
        <row r="86">
          <cell r="A86">
            <v>51031481</v>
          </cell>
          <cell r="B86" t="str">
            <v>DIEGO RESTREPO</v>
          </cell>
        </row>
        <row r="87">
          <cell r="A87">
            <v>51031467</v>
          </cell>
          <cell r="B87" t="str">
            <v>DIEGO RESTREPO</v>
          </cell>
        </row>
        <row r="88">
          <cell r="A88">
            <v>51031463</v>
          </cell>
          <cell r="B88" t="str">
            <v>DIEGO RESTREPO</v>
          </cell>
        </row>
        <row r="89">
          <cell r="A89">
            <v>51031459</v>
          </cell>
          <cell r="B89" t="str">
            <v>DIEGO RESTREPO</v>
          </cell>
        </row>
        <row r="90">
          <cell r="A90">
            <v>51031442</v>
          </cell>
          <cell r="B90" t="str">
            <v>DIEGO RESTREPO</v>
          </cell>
        </row>
        <row r="91">
          <cell r="A91">
            <v>51031438</v>
          </cell>
          <cell r="B91" t="str">
            <v>DIEGO RESTREPO</v>
          </cell>
        </row>
        <row r="92">
          <cell r="A92">
            <v>51030255</v>
          </cell>
          <cell r="B92" t="str">
            <v>SERGIO ARDILA</v>
          </cell>
        </row>
        <row r="93">
          <cell r="A93">
            <v>51030032</v>
          </cell>
          <cell r="B93" t="str">
            <v>SERGIO ARDILA</v>
          </cell>
        </row>
        <row r="94">
          <cell r="A94">
            <v>51031727</v>
          </cell>
          <cell r="B94" t="str">
            <v>SERGIO ARDILA</v>
          </cell>
        </row>
        <row r="95">
          <cell r="A95">
            <v>51031723</v>
          </cell>
          <cell r="B95" t="str">
            <v>SERGIO ARDILA</v>
          </cell>
        </row>
        <row r="96">
          <cell r="A96">
            <v>51028526</v>
          </cell>
          <cell r="B96" t="str">
            <v>SERGIO ARDILA</v>
          </cell>
        </row>
        <row r="97">
          <cell r="A97">
            <v>51031616</v>
          </cell>
          <cell r="B97" t="str">
            <v>SERGIO ARDILA</v>
          </cell>
        </row>
        <row r="98">
          <cell r="A98">
            <v>51031692</v>
          </cell>
          <cell r="B98" t="str">
            <v>SERGIO ARDILA</v>
          </cell>
        </row>
        <row r="99">
          <cell r="A99">
            <v>51031691</v>
          </cell>
          <cell r="B99" t="str">
            <v>SERGIO ARDILA</v>
          </cell>
        </row>
        <row r="100">
          <cell r="A100">
            <v>51029920</v>
          </cell>
          <cell r="B100" t="str">
            <v>SERGIO ARDILA</v>
          </cell>
        </row>
        <row r="101">
          <cell r="A101">
            <v>51031688</v>
          </cell>
          <cell r="B101" t="str">
            <v>SERGIO ARDILA</v>
          </cell>
        </row>
        <row r="102">
          <cell r="A102">
            <v>51031687</v>
          </cell>
          <cell r="B102" t="str">
            <v>SERGIO ARDILA</v>
          </cell>
        </row>
        <row r="103">
          <cell r="A103">
            <v>51030428</v>
          </cell>
          <cell r="B103" t="str">
            <v>SERGIO ARDILA</v>
          </cell>
        </row>
        <row r="104">
          <cell r="A104">
            <v>51027994</v>
          </cell>
          <cell r="B104" t="str">
            <v>SERGIO ARDILA</v>
          </cell>
        </row>
        <row r="105">
          <cell r="A105">
            <v>51031682</v>
          </cell>
          <cell r="B105" t="str">
            <v>SERGIO ARDILA</v>
          </cell>
        </row>
        <row r="106">
          <cell r="A106">
            <v>51030354</v>
          </cell>
          <cell r="B106" t="str">
            <v>SERGIO ARDILA</v>
          </cell>
        </row>
        <row r="107">
          <cell r="A107">
            <v>51031678</v>
          </cell>
          <cell r="B107" t="str">
            <v>SERGIO ARDILA</v>
          </cell>
        </row>
        <row r="108">
          <cell r="A108">
            <v>51031674</v>
          </cell>
          <cell r="B108" t="str">
            <v>SERGIO ARDILA</v>
          </cell>
        </row>
        <row r="109">
          <cell r="A109">
            <v>51031670</v>
          </cell>
          <cell r="B109" t="str">
            <v>SERGIO ARDILA</v>
          </cell>
        </row>
        <row r="110">
          <cell r="A110">
            <v>51029872</v>
          </cell>
          <cell r="B110" t="str">
            <v>SERGIO ARDILA</v>
          </cell>
        </row>
        <row r="111">
          <cell r="A111">
            <v>51031665</v>
          </cell>
          <cell r="B111" t="str">
            <v>SERGIO ARDILA</v>
          </cell>
        </row>
        <row r="112">
          <cell r="A112">
            <v>51030686</v>
          </cell>
          <cell r="B112" t="str">
            <v>SERGIO ARDILA</v>
          </cell>
        </row>
        <row r="113">
          <cell r="A113">
            <v>51031632</v>
          </cell>
          <cell r="B113" t="str">
            <v>SERGIO ARDILA</v>
          </cell>
        </row>
        <row r="114">
          <cell r="A114">
            <v>51028197</v>
          </cell>
          <cell r="B114" t="str">
            <v>SERGIO ARDILA</v>
          </cell>
        </row>
        <row r="115">
          <cell r="A115">
            <v>51031627</v>
          </cell>
          <cell r="B115" t="str">
            <v>SERGIO ARDILA</v>
          </cell>
        </row>
        <row r="116">
          <cell r="A116">
            <v>51030561</v>
          </cell>
          <cell r="B116" t="str">
            <v>SERGIO ARDILA</v>
          </cell>
        </row>
        <row r="117">
          <cell r="A117">
            <v>51031621</v>
          </cell>
          <cell r="B117" t="str">
            <v>SERGIO ARDILA</v>
          </cell>
        </row>
        <row r="118">
          <cell r="A118">
            <v>51031616</v>
          </cell>
          <cell r="B118" t="str">
            <v>SERGIO ARDILA</v>
          </cell>
        </row>
        <row r="119">
          <cell r="A119">
            <v>51030283</v>
          </cell>
          <cell r="B119" t="str">
            <v>SERGIO ARDILA</v>
          </cell>
        </row>
        <row r="120">
          <cell r="A120">
            <v>51031612</v>
          </cell>
          <cell r="B120" t="str">
            <v>SERGIO ARDILA</v>
          </cell>
        </row>
        <row r="121">
          <cell r="A121">
            <v>51030446</v>
          </cell>
          <cell r="B121" t="str">
            <v xml:space="preserve">SERGIO ARDILA </v>
          </cell>
        </row>
        <row r="122">
          <cell r="A122">
            <v>51031608</v>
          </cell>
          <cell r="B122" t="str">
            <v>SERGIO ARDILA</v>
          </cell>
        </row>
        <row r="123">
          <cell r="A123">
            <v>51030554</v>
          </cell>
          <cell r="B123" t="str">
            <v>SERGIO ARDILA</v>
          </cell>
        </row>
        <row r="124">
          <cell r="A124">
            <v>51031604</v>
          </cell>
          <cell r="B124" t="str">
            <v>SERGIO ARDILA</v>
          </cell>
        </row>
        <row r="125">
          <cell r="A125">
            <v>51030566</v>
          </cell>
          <cell r="B125" t="str">
            <v>SERGIO ARDILA</v>
          </cell>
        </row>
        <row r="126">
          <cell r="A126">
            <v>51031600</v>
          </cell>
          <cell r="B126" t="str">
            <v>SERGIO ARDILA</v>
          </cell>
        </row>
        <row r="127">
          <cell r="A127">
            <v>51031596</v>
          </cell>
          <cell r="B127" t="str">
            <v>SERGIO ARDILA</v>
          </cell>
        </row>
        <row r="128">
          <cell r="A128">
            <v>51031592</v>
          </cell>
          <cell r="B128" t="str">
            <v>SERGIO ARDILA</v>
          </cell>
        </row>
        <row r="129">
          <cell r="A129">
            <v>51031588</v>
          </cell>
          <cell r="B129" t="str">
            <v>SERGIO ARDILA</v>
          </cell>
        </row>
        <row r="130">
          <cell r="A130">
            <v>51030071</v>
          </cell>
          <cell r="B130" t="str">
            <v>SERGIO ARDILA</v>
          </cell>
        </row>
        <row r="131">
          <cell r="A131">
            <v>51030658</v>
          </cell>
          <cell r="B131" t="str">
            <v>SERGIO ARDILA</v>
          </cell>
        </row>
        <row r="132">
          <cell r="A132">
            <v>51029704</v>
          </cell>
          <cell r="B132" t="str">
            <v>SERGIO ARDILA</v>
          </cell>
        </row>
        <row r="133">
          <cell r="A133">
            <v>51028477</v>
          </cell>
          <cell r="B133" t="str">
            <v>SERGIO ARDILA</v>
          </cell>
        </row>
        <row r="134">
          <cell r="A134">
            <v>51028540</v>
          </cell>
          <cell r="B134" t="str">
            <v>SERGIO ARDILA</v>
          </cell>
        </row>
        <row r="135">
          <cell r="A135">
            <v>51029063</v>
          </cell>
          <cell r="B135" t="str">
            <v>SERGIO ARDILA</v>
          </cell>
        </row>
        <row r="136">
          <cell r="A136">
            <v>51029957</v>
          </cell>
          <cell r="B136" t="str">
            <v>SERGIO ARDILA</v>
          </cell>
        </row>
        <row r="137">
          <cell r="A137">
            <v>51030208</v>
          </cell>
          <cell r="B137" t="str">
            <v>SERGIO ARDILA</v>
          </cell>
        </row>
        <row r="138">
          <cell r="A138">
            <v>51028475</v>
          </cell>
          <cell r="B138" t="str">
            <v>SERGIO ARDILA</v>
          </cell>
        </row>
        <row r="139">
          <cell r="A139">
            <v>51031581</v>
          </cell>
          <cell r="B139" t="str">
            <v>SERGIO ARDILA</v>
          </cell>
        </row>
        <row r="140">
          <cell r="A140">
            <v>51031505</v>
          </cell>
          <cell r="B140" t="str">
            <v>SERGIO ARDILA</v>
          </cell>
        </row>
        <row r="141">
          <cell r="A141">
            <v>51031486</v>
          </cell>
          <cell r="B141" t="str">
            <v>SERGIO ARDILA</v>
          </cell>
        </row>
        <row r="142">
          <cell r="A142">
            <v>51031482</v>
          </cell>
          <cell r="B142" t="str">
            <v>SERGIO ARDILA</v>
          </cell>
        </row>
        <row r="143">
          <cell r="A143">
            <v>51031474</v>
          </cell>
          <cell r="B143" t="str">
            <v>SERGIO ARDILA</v>
          </cell>
        </row>
        <row r="144">
          <cell r="A144">
            <v>51031464</v>
          </cell>
          <cell r="B144" t="str">
            <v>SERGIO ARDILA</v>
          </cell>
        </row>
        <row r="145">
          <cell r="A145">
            <v>51031460</v>
          </cell>
          <cell r="B145" t="str">
            <v>SERGIO ARIDLA</v>
          </cell>
        </row>
        <row r="146">
          <cell r="A146">
            <v>51031443</v>
          </cell>
          <cell r="B146" t="str">
            <v>SERGIO ARDILA</v>
          </cell>
        </row>
        <row r="147">
          <cell r="A147">
            <v>51031439</v>
          </cell>
          <cell r="B147" t="str">
            <v>SERGIO ARDILA</v>
          </cell>
        </row>
        <row r="148">
          <cell r="A148">
            <v>51031724</v>
          </cell>
          <cell r="B148" t="str">
            <v>LINA MUÑOZ</v>
          </cell>
        </row>
        <row r="149">
          <cell r="A149">
            <v>51030193</v>
          </cell>
          <cell r="B149" t="str">
            <v>LINA MUÑOZ</v>
          </cell>
        </row>
        <row r="150">
          <cell r="A150">
            <v>51030608</v>
          </cell>
          <cell r="B150" t="str">
            <v>LINA MUÑOZ</v>
          </cell>
        </row>
        <row r="151">
          <cell r="A151">
            <v>51028054</v>
          </cell>
          <cell r="B151" t="str">
            <v>LINA MUÑOZ</v>
          </cell>
        </row>
        <row r="152">
          <cell r="A152">
            <v>51025192</v>
          </cell>
          <cell r="B152" t="str">
            <v>LINA MUÑOZ</v>
          </cell>
        </row>
        <row r="153">
          <cell r="A153">
            <v>51024706</v>
          </cell>
          <cell r="B153" t="str">
            <v>LINA MUÑOZ</v>
          </cell>
        </row>
        <row r="154">
          <cell r="A154">
            <v>51031726</v>
          </cell>
          <cell r="B154" t="str">
            <v>LINA MUÑOZ</v>
          </cell>
        </row>
        <row r="155">
          <cell r="A155">
            <v>51031725</v>
          </cell>
          <cell r="B155" t="str">
            <v>LINA MUÑOZ</v>
          </cell>
        </row>
        <row r="156">
          <cell r="A156">
            <v>51030682</v>
          </cell>
          <cell r="B156" t="str">
            <v>LINA MUÑOZ</v>
          </cell>
        </row>
        <row r="157">
          <cell r="A157">
            <v>51031722</v>
          </cell>
          <cell r="B157" t="str">
            <v>LINA MUÑOZ</v>
          </cell>
        </row>
        <row r="158">
          <cell r="A158">
            <v>51031698</v>
          </cell>
          <cell r="B158" t="str">
            <v>LINA MUÑOZ</v>
          </cell>
        </row>
        <row r="159">
          <cell r="A159">
            <v>51028824</v>
          </cell>
          <cell r="B159" t="str">
            <v>LINA MUÑOZ</v>
          </cell>
        </row>
        <row r="160">
          <cell r="A160">
            <v>51031697</v>
          </cell>
          <cell r="B160" t="str">
            <v>LINA MUÑOZ</v>
          </cell>
        </row>
        <row r="161">
          <cell r="A161">
            <v>51031695</v>
          </cell>
          <cell r="B161" t="str">
            <v>LINA MUÑOZ</v>
          </cell>
        </row>
        <row r="162">
          <cell r="A162">
            <v>51025182</v>
          </cell>
          <cell r="B162" t="str">
            <v>LINA MUÑOZ</v>
          </cell>
        </row>
        <row r="163">
          <cell r="A163">
            <v>51031694</v>
          </cell>
          <cell r="B163" t="str">
            <v>LINA MUÑOZ</v>
          </cell>
        </row>
        <row r="164">
          <cell r="A164">
            <v>51031693</v>
          </cell>
          <cell r="B164" t="str">
            <v>LINA MUÑOZ</v>
          </cell>
        </row>
        <row r="165">
          <cell r="A165">
            <v>51029921</v>
          </cell>
          <cell r="B165" t="str">
            <v>LINA MUÑOZ</v>
          </cell>
        </row>
        <row r="166">
          <cell r="A166">
            <v>51028136</v>
          </cell>
          <cell r="B166" t="str">
            <v>LINA MUÑOZ</v>
          </cell>
        </row>
        <row r="167">
          <cell r="A167">
            <v>51031690</v>
          </cell>
          <cell r="B167" t="str">
            <v>LINA MUÑOZ</v>
          </cell>
        </row>
        <row r="168">
          <cell r="A168">
            <v>51030550</v>
          </cell>
          <cell r="B168" t="str">
            <v>LINA MUÑOZ</v>
          </cell>
        </row>
        <row r="169">
          <cell r="A169">
            <v>51031685</v>
          </cell>
          <cell r="B169" t="str">
            <v>LINA MUÑOZ</v>
          </cell>
        </row>
        <row r="170">
          <cell r="A170">
            <v>51029482</v>
          </cell>
          <cell r="B170" t="str">
            <v>LINA MUÑOZ</v>
          </cell>
        </row>
        <row r="171">
          <cell r="A171">
            <v>51031663</v>
          </cell>
          <cell r="B171" t="str">
            <v>LINA MUÑOZ</v>
          </cell>
        </row>
        <row r="172">
          <cell r="A172">
            <v>51031680</v>
          </cell>
          <cell r="B172" t="str">
            <v>LINA MUÑOZ</v>
          </cell>
        </row>
        <row r="173">
          <cell r="A173">
            <v>51031676</v>
          </cell>
          <cell r="B173" t="str">
            <v>LINA MUÑOZ</v>
          </cell>
        </row>
        <row r="174">
          <cell r="A174">
            <v>51031672</v>
          </cell>
          <cell r="B174" t="str">
            <v>LINA MUÑOZ</v>
          </cell>
        </row>
        <row r="175">
          <cell r="A175">
            <v>51030541</v>
          </cell>
          <cell r="B175" t="str">
            <v>LINA MUÑOZ</v>
          </cell>
        </row>
        <row r="176">
          <cell r="A176">
            <v>51031667</v>
          </cell>
          <cell r="B176" t="str">
            <v>LINA MUÑOZ</v>
          </cell>
        </row>
        <row r="177">
          <cell r="A177">
            <v>51030102</v>
          </cell>
          <cell r="B177" t="str">
            <v>LINA MUÑOZ</v>
          </cell>
        </row>
        <row r="178">
          <cell r="A178">
            <v>51028199</v>
          </cell>
          <cell r="B178" t="str">
            <v>LINA MUÑOZ</v>
          </cell>
        </row>
        <row r="179">
          <cell r="A179">
            <v>51030212</v>
          </cell>
          <cell r="B179" t="str">
            <v>LINA MUÑOZ</v>
          </cell>
        </row>
        <row r="180">
          <cell r="A180">
            <v>51031629</v>
          </cell>
          <cell r="B180" t="str">
            <v>LINA MUÑOZ</v>
          </cell>
        </row>
        <row r="181">
          <cell r="A181">
            <v>51030226</v>
          </cell>
          <cell r="B181" t="str">
            <v>LINA MUÑOZ</v>
          </cell>
        </row>
        <row r="182">
          <cell r="A182">
            <v>51031625</v>
          </cell>
          <cell r="B182" t="str">
            <v>LINA MUÑOZ</v>
          </cell>
        </row>
        <row r="183">
          <cell r="A183">
            <v>51031619</v>
          </cell>
          <cell r="B183" t="str">
            <v>LINA MUÑOZ</v>
          </cell>
        </row>
        <row r="184">
          <cell r="A184">
            <v>51030502</v>
          </cell>
          <cell r="B184" t="str">
            <v>LINA MUÑOZ</v>
          </cell>
        </row>
        <row r="185">
          <cell r="A185">
            <v>51030567</v>
          </cell>
          <cell r="B185" t="str">
            <v>LINA MUÑOZ</v>
          </cell>
        </row>
        <row r="186">
          <cell r="A186">
            <v>51031614</v>
          </cell>
          <cell r="B186" t="str">
            <v>LINA MUÑOZ</v>
          </cell>
        </row>
        <row r="187">
          <cell r="A187">
            <v>51031610</v>
          </cell>
          <cell r="B187" t="str">
            <v>LINA MUÑOZ</v>
          </cell>
        </row>
        <row r="188">
          <cell r="A188">
            <v>51031606</v>
          </cell>
          <cell r="B188" t="str">
            <v>LINA MUÑOZ</v>
          </cell>
        </row>
        <row r="189">
          <cell r="A189">
            <v>51028550</v>
          </cell>
          <cell r="B189" t="str">
            <v>LINA MUÑOZ</v>
          </cell>
        </row>
        <row r="190">
          <cell r="A190">
            <v>51028014</v>
          </cell>
          <cell r="B190" t="str">
            <v>LINA MUÑOZ</v>
          </cell>
        </row>
        <row r="191">
          <cell r="A191">
            <v>51031602</v>
          </cell>
          <cell r="B191" t="str">
            <v>LINA MUÑOZ</v>
          </cell>
        </row>
        <row r="192">
          <cell r="A192">
            <v>51030447</v>
          </cell>
          <cell r="B192" t="str">
            <v>LINA MUÑOZ</v>
          </cell>
        </row>
        <row r="193">
          <cell r="A193">
            <v>51031598</v>
          </cell>
          <cell r="B193" t="str">
            <v>LINA MUÑOZ</v>
          </cell>
        </row>
        <row r="194">
          <cell r="A194">
            <v>51031594</v>
          </cell>
          <cell r="B194" t="str">
            <v>LINA MUÑOZ</v>
          </cell>
        </row>
        <row r="195">
          <cell r="A195">
            <v>51031590</v>
          </cell>
          <cell r="B195" t="str">
            <v>LINA MUÑOZ</v>
          </cell>
        </row>
        <row r="196">
          <cell r="A196">
            <v>51030575</v>
          </cell>
          <cell r="B196" t="str">
            <v>LINA MUÑOZ</v>
          </cell>
        </row>
        <row r="197">
          <cell r="A197">
            <v>51031584</v>
          </cell>
          <cell r="B197" t="str">
            <v>LINA MUÑOZ</v>
          </cell>
        </row>
        <row r="198">
          <cell r="A198">
            <v>51030308</v>
          </cell>
          <cell r="B198" t="str">
            <v>LINA MUÑOZ</v>
          </cell>
        </row>
        <row r="199">
          <cell r="A199">
            <v>51025863</v>
          </cell>
          <cell r="B199" t="str">
            <v>LINA MUÑOZ</v>
          </cell>
        </row>
        <row r="200">
          <cell r="A200">
            <v>51030262</v>
          </cell>
          <cell r="B200" t="str">
            <v>LINA MUÑOZ</v>
          </cell>
        </row>
        <row r="201">
          <cell r="A201">
            <v>51029259</v>
          </cell>
          <cell r="B201" t="str">
            <v>LINA MUÑOZ</v>
          </cell>
        </row>
        <row r="202">
          <cell r="A202">
            <v>51029955</v>
          </cell>
          <cell r="B202" t="str">
            <v>LINA MUÑOZ</v>
          </cell>
        </row>
        <row r="203">
          <cell r="A203">
            <v>51027964</v>
          </cell>
          <cell r="B203" t="str">
            <v>LINA MUÑOZ</v>
          </cell>
        </row>
        <row r="204">
          <cell r="A204">
            <v>51030326</v>
          </cell>
          <cell r="B204" t="str">
            <v>LINA MUÑOZ</v>
          </cell>
        </row>
        <row r="205">
          <cell r="A205">
            <v>51030291</v>
          </cell>
          <cell r="B205" t="str">
            <v>LINA MUÑOZ</v>
          </cell>
        </row>
        <row r="206">
          <cell r="A206">
            <v>51031488</v>
          </cell>
          <cell r="B206" t="str">
            <v>LINA MUÑOZ</v>
          </cell>
        </row>
        <row r="207">
          <cell r="A207">
            <v>51031484</v>
          </cell>
          <cell r="B207" t="str">
            <v>LINA MUÑOZ</v>
          </cell>
        </row>
        <row r="208">
          <cell r="A208">
            <v>51031476</v>
          </cell>
          <cell r="B208" t="str">
            <v>LINA MUÑOZ</v>
          </cell>
        </row>
        <row r="209">
          <cell r="A209">
            <v>51031466</v>
          </cell>
          <cell r="B209" t="str">
            <v>LINA MUÑOZ</v>
          </cell>
        </row>
        <row r="210">
          <cell r="A210">
            <v>51031462</v>
          </cell>
          <cell r="B210" t="str">
            <v>LINA MUÑOZ</v>
          </cell>
        </row>
        <row r="211">
          <cell r="A211">
            <v>51031458</v>
          </cell>
          <cell r="B211" t="str">
            <v>LINA MUÑOZ</v>
          </cell>
        </row>
        <row r="212">
          <cell r="A212">
            <v>51031441</v>
          </cell>
          <cell r="B212" t="str">
            <v>LINA MUÑOZ</v>
          </cell>
        </row>
        <row r="213">
          <cell r="A213">
            <v>51031434</v>
          </cell>
          <cell r="B213" t="str">
            <v>LINA MUÑOZ</v>
          </cell>
        </row>
        <row r="214">
          <cell r="A214">
            <v>51031689</v>
          </cell>
          <cell r="B214" t="str">
            <v>Alejandro Santiz</v>
          </cell>
        </row>
        <row r="215">
          <cell r="A215">
            <v>51031679</v>
          </cell>
          <cell r="B215" t="str">
            <v>Alejandro Santiz</v>
          </cell>
        </row>
        <row r="216">
          <cell r="A216">
            <v>51031696</v>
          </cell>
          <cell r="B216" t="str">
            <v>SERGIO ARDILA</v>
          </cell>
        </row>
        <row r="217">
          <cell r="A217">
            <v>1</v>
          </cell>
        </row>
      </sheetData>
    </sheetDataSet>
  </externalBook>
</externalLink>
</file>

<file path=xl/persons/person.xml><?xml version="1.0" encoding="utf-8"?>
<personList xmlns="http://schemas.microsoft.com/office/spreadsheetml/2018/threadedcomments" xmlns:x="http://schemas.openxmlformats.org/spreadsheetml/2006/main">
  <person displayName="John Mauricio Bohorquez Mendoza" id="{03B46F90-C755-4686-8E24-D46F8455A5FF}" userId="S::John.Bohorquez@adres.gov.co::0b777fbf-d9a2-484c-adf9-0b5ed9e3933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2" dT="2025-09-05T16:04:03.33" personId="{03B46F90-C755-4686-8E24-D46F8455A5FF}" id="{7F82201F-3632-4FCF-A68B-3FEC12FBEBC0}">
    <text>Opciones de selección
Conforme: Indica que se está de acuerdo con el resultado aportado por GIVAC.
No conforme: Indica que no se está de acuerdo con el resultado de GIVAC, manteniéndose en consecuencia el resultado de GIVRA.
Conforme con observación: Indica que se acepta en parte el resultado de GIVAC en cuanto a estados y valores, pero se adiciona, elimina o modifica una glosa.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6"/>
  <sheetViews>
    <sheetView tabSelected="1" topLeftCell="AD1" workbookViewId="0">
      <pane ySplit="2" topLeftCell="A3" activePane="bottomLeft" state="frozen"/>
      <selection pane="bottomLeft" activeCell="AE18" sqref="AE18"/>
    </sheetView>
  </sheetViews>
  <sheetFormatPr baseColWidth="10" defaultRowHeight="14.4"/>
  <cols>
    <col min="1" max="1" width="29.5546875" bestFit="1" customWidth="1"/>
    <col min="2" max="2" width="18.88671875" bestFit="1" customWidth="1"/>
    <col min="3" max="3" width="14" bestFit="1" customWidth="1"/>
    <col min="4" max="4" width="15.88671875" bestFit="1" customWidth="1"/>
    <col min="5" max="7" width="18.33203125" bestFit="1" customWidth="1"/>
    <col min="8" max="8" width="18.33203125" customWidth="1"/>
    <col min="9" max="9" width="22.109375" customWidth="1"/>
    <col min="10" max="10" width="15.88671875" customWidth="1"/>
    <col min="11" max="13" width="18.33203125" customWidth="1"/>
    <col min="14" max="14" width="48" customWidth="1"/>
    <col min="15" max="15" width="24" customWidth="1"/>
    <col min="16" max="16" width="31.6640625" customWidth="1"/>
    <col min="17" max="17" width="20.88671875" customWidth="1"/>
    <col min="18" max="18" width="21.5546875" customWidth="1"/>
    <col min="19" max="19" width="25.88671875" customWidth="1"/>
    <col min="20" max="20" width="86.6640625" customWidth="1"/>
    <col min="21" max="21" width="38" customWidth="1"/>
    <col min="22" max="22" width="22.88671875" customWidth="1"/>
    <col min="23" max="23" width="19.5546875" customWidth="1"/>
    <col min="24" max="24" width="41.44140625" bestFit="1" customWidth="1"/>
    <col min="25" max="25" width="18.5546875" customWidth="1"/>
    <col min="26" max="26" width="75.88671875" bestFit="1" customWidth="1"/>
    <col min="27" max="27" width="21.6640625" customWidth="1"/>
    <col min="28" max="29" width="15.5546875" style="2" bestFit="1" customWidth="1"/>
    <col min="30" max="30" width="18.33203125" style="2" bestFit="1" customWidth="1"/>
    <col min="31" max="31" width="21.6640625" customWidth="1"/>
    <col min="32" max="32" width="22.44140625" customWidth="1"/>
    <col min="33" max="33" width="24.88671875" customWidth="1"/>
    <col min="34" max="34" width="21.33203125" customWidth="1"/>
    <col min="35" max="35" width="24.88671875" customWidth="1"/>
    <col min="36" max="36" width="11.88671875" bestFit="1" customWidth="1"/>
  </cols>
  <sheetData>
    <row r="1" spans="1:40" ht="19.5" customHeight="1" thickBot="1">
      <c r="A1" s="31" t="s">
        <v>1</v>
      </c>
      <c r="B1" s="31"/>
      <c r="C1" s="31"/>
      <c r="D1" s="32" t="s">
        <v>85</v>
      </c>
      <c r="E1" s="33"/>
      <c r="F1" s="33"/>
      <c r="G1" s="33"/>
      <c r="H1" s="33"/>
      <c r="I1" s="34"/>
      <c r="J1" s="35" t="s">
        <v>17</v>
      </c>
      <c r="K1" s="36"/>
      <c r="L1" s="36"/>
      <c r="M1" s="36"/>
      <c r="N1" s="36"/>
      <c r="O1" s="36"/>
      <c r="P1" s="36"/>
      <c r="Q1" s="36"/>
      <c r="R1" s="36"/>
      <c r="S1" s="29" t="s">
        <v>46</v>
      </c>
      <c r="T1" s="30"/>
      <c r="U1" s="30"/>
      <c r="V1" s="37" t="s">
        <v>31</v>
      </c>
      <c r="W1" s="38"/>
      <c r="X1" s="38"/>
      <c r="Y1" s="38"/>
      <c r="Z1" s="38"/>
      <c r="AA1" s="38"/>
      <c r="AB1" s="39"/>
      <c r="AC1" s="39"/>
      <c r="AD1" s="39"/>
      <c r="AE1" s="38"/>
      <c r="AF1" s="40"/>
      <c r="AG1" s="29" t="s">
        <v>86</v>
      </c>
      <c r="AH1" s="30"/>
      <c r="AI1" s="30"/>
      <c r="AJ1" s="27" t="s">
        <v>109</v>
      </c>
      <c r="AK1" s="28"/>
      <c r="AL1" s="28"/>
      <c r="AM1" s="28"/>
    </row>
    <row r="2" spans="1:40" ht="36.75" customHeight="1" thickBot="1">
      <c r="A2" s="1" t="s">
        <v>4</v>
      </c>
      <c r="B2" s="6" t="s">
        <v>9</v>
      </c>
      <c r="C2" s="6" t="s">
        <v>10</v>
      </c>
      <c r="D2" s="7" t="s">
        <v>0</v>
      </c>
      <c r="E2" s="8" t="s">
        <v>5</v>
      </c>
      <c r="F2" s="8" t="s">
        <v>3</v>
      </c>
      <c r="G2" s="8" t="s">
        <v>6</v>
      </c>
      <c r="H2" s="3" t="s">
        <v>2</v>
      </c>
      <c r="I2" s="11" t="s">
        <v>11</v>
      </c>
      <c r="J2" s="9" t="s">
        <v>0</v>
      </c>
      <c r="K2" s="9" t="s">
        <v>5</v>
      </c>
      <c r="L2" s="10" t="s">
        <v>3</v>
      </c>
      <c r="M2" s="10" t="s">
        <v>6</v>
      </c>
      <c r="N2" s="9" t="s">
        <v>7</v>
      </c>
      <c r="O2" s="9" t="s">
        <v>12</v>
      </c>
      <c r="P2" s="9" t="s">
        <v>13</v>
      </c>
      <c r="Q2" s="9" t="s">
        <v>14</v>
      </c>
      <c r="R2" s="4" t="s">
        <v>15</v>
      </c>
      <c r="S2" s="5" t="s">
        <v>45</v>
      </c>
      <c r="T2" s="5" t="s">
        <v>16</v>
      </c>
      <c r="U2" s="5" t="s">
        <v>8</v>
      </c>
      <c r="V2" s="15" t="s">
        <v>47</v>
      </c>
      <c r="W2" s="14" t="s">
        <v>82</v>
      </c>
      <c r="X2" s="15" t="s">
        <v>93</v>
      </c>
      <c r="Y2" s="14" t="s">
        <v>48</v>
      </c>
      <c r="Z2" s="15" t="s">
        <v>49</v>
      </c>
      <c r="AA2" s="16" t="s">
        <v>92</v>
      </c>
      <c r="AB2" s="17" t="s">
        <v>89</v>
      </c>
      <c r="AC2" s="18" t="s">
        <v>84</v>
      </c>
      <c r="AD2" s="18" t="s">
        <v>83</v>
      </c>
      <c r="AE2" s="14" t="s">
        <v>50</v>
      </c>
      <c r="AF2" s="14" t="s">
        <v>91</v>
      </c>
      <c r="AG2" s="5" t="s">
        <v>32</v>
      </c>
      <c r="AH2" s="5" t="s">
        <v>33</v>
      </c>
      <c r="AI2" s="5" t="s">
        <v>34</v>
      </c>
      <c r="AJ2" s="25" t="s">
        <v>110</v>
      </c>
      <c r="AK2" s="25" t="s">
        <v>111</v>
      </c>
      <c r="AL2" s="25" t="s">
        <v>0</v>
      </c>
      <c r="AM2" s="25" t="s">
        <v>112</v>
      </c>
    </row>
    <row r="3" spans="1:40">
      <c r="A3" s="20" t="s">
        <v>51</v>
      </c>
      <c r="B3" s="20">
        <v>51028199</v>
      </c>
      <c r="C3" s="20">
        <v>19406147</v>
      </c>
      <c r="D3" s="20" t="s">
        <v>18</v>
      </c>
      <c r="E3" s="13">
        <v>22713150</v>
      </c>
      <c r="F3" s="13">
        <v>0</v>
      </c>
      <c r="G3" s="13">
        <v>22713150</v>
      </c>
      <c r="H3" s="20" t="s">
        <v>22</v>
      </c>
      <c r="I3" s="20" t="s">
        <v>37</v>
      </c>
      <c r="J3" s="20" t="s">
        <v>25</v>
      </c>
      <c r="K3" s="23">
        <v>22713150</v>
      </c>
      <c r="L3" s="13">
        <v>0</v>
      </c>
      <c r="M3" s="13">
        <v>22713150</v>
      </c>
      <c r="N3" s="20" t="s">
        <v>65</v>
      </c>
      <c r="O3" s="20" t="s">
        <v>26</v>
      </c>
      <c r="P3" s="20" t="s">
        <v>26</v>
      </c>
      <c r="Q3" s="20" t="s">
        <v>35</v>
      </c>
      <c r="R3" s="20" t="s">
        <v>75</v>
      </c>
      <c r="S3" s="20" t="s">
        <v>30</v>
      </c>
      <c r="T3" s="20" t="s">
        <v>78</v>
      </c>
      <c r="U3" s="20" t="s">
        <v>38</v>
      </c>
      <c r="V3" s="20" t="s">
        <v>29</v>
      </c>
      <c r="W3" s="13" t="s">
        <v>25</v>
      </c>
      <c r="X3" s="24" t="s">
        <v>75</v>
      </c>
      <c r="Y3" s="20" t="s">
        <v>22</v>
      </c>
      <c r="Z3" s="20"/>
      <c r="AA3" s="20"/>
      <c r="AB3" s="13">
        <v>22713150</v>
      </c>
      <c r="AC3" s="13">
        <v>0</v>
      </c>
      <c r="AD3" s="13">
        <v>22713150</v>
      </c>
      <c r="AE3" s="20" t="s">
        <v>107</v>
      </c>
      <c r="AF3" s="20" t="s">
        <v>105</v>
      </c>
      <c r="AG3" s="20" t="s">
        <v>30</v>
      </c>
      <c r="AH3" s="20" t="s">
        <v>78</v>
      </c>
      <c r="AI3" s="20" t="s">
        <v>38</v>
      </c>
      <c r="AJ3" s="21" t="s">
        <v>115</v>
      </c>
      <c r="AK3" s="21" t="s">
        <v>116</v>
      </c>
      <c r="AM3" t="str">
        <f>VLOOKUP(B3,[1]Hoja1!$A:$B,2,0)</f>
        <v>LINA MUÑOZ</v>
      </c>
      <c r="AN3" s="26" t="s">
        <v>125</v>
      </c>
    </row>
    <row r="4" spans="1:40">
      <c r="A4" s="20" t="s">
        <v>52</v>
      </c>
      <c r="B4" s="20">
        <v>51030608</v>
      </c>
      <c r="C4" s="20">
        <v>19438253</v>
      </c>
      <c r="D4" s="20" t="s">
        <v>18</v>
      </c>
      <c r="E4" s="13">
        <v>19531050</v>
      </c>
      <c r="F4" s="13">
        <v>0</v>
      </c>
      <c r="G4" s="13">
        <v>19531050</v>
      </c>
      <c r="H4" s="20" t="s">
        <v>62</v>
      </c>
      <c r="I4" s="20" t="s">
        <v>24</v>
      </c>
      <c r="J4" s="20" t="s">
        <v>25</v>
      </c>
      <c r="K4" s="23">
        <v>19531050</v>
      </c>
      <c r="L4" s="13">
        <v>0</v>
      </c>
      <c r="M4" s="13">
        <v>19531050</v>
      </c>
      <c r="N4" s="20" t="s">
        <v>67</v>
      </c>
      <c r="O4" s="20" t="s">
        <v>26</v>
      </c>
      <c r="P4" s="20" t="s">
        <v>26</v>
      </c>
      <c r="Q4" s="20" t="s">
        <v>36</v>
      </c>
      <c r="R4" s="20" t="s">
        <v>37</v>
      </c>
      <c r="S4" s="20" t="s">
        <v>30</v>
      </c>
      <c r="T4" s="20" t="s">
        <v>43</v>
      </c>
      <c r="U4" s="20" t="s">
        <v>39</v>
      </c>
      <c r="V4" s="20" t="s">
        <v>29</v>
      </c>
      <c r="W4" s="13" t="s">
        <v>25</v>
      </c>
      <c r="X4" s="13"/>
      <c r="Y4" s="20"/>
      <c r="Z4" s="20" t="s">
        <v>106</v>
      </c>
      <c r="AA4" s="20"/>
      <c r="AB4" s="13">
        <v>19531050</v>
      </c>
      <c r="AC4" s="13">
        <v>0</v>
      </c>
      <c r="AD4" s="13">
        <v>19531050</v>
      </c>
      <c r="AE4" s="20" t="s">
        <v>104</v>
      </c>
      <c r="AF4" s="20" t="s">
        <v>105</v>
      </c>
      <c r="AG4" s="20" t="s">
        <v>30</v>
      </c>
      <c r="AH4" s="20" t="s">
        <v>43</v>
      </c>
      <c r="AI4" s="20" t="s">
        <v>39</v>
      </c>
      <c r="AJ4" s="21" t="s">
        <v>117</v>
      </c>
      <c r="AK4" s="21" t="s">
        <v>118</v>
      </c>
      <c r="AL4" s="21" t="s">
        <v>40</v>
      </c>
      <c r="AM4" t="str">
        <f>VLOOKUP(B4,[1]Hoja1!$A:$B,2,0)</f>
        <v>LINA MUÑOZ</v>
      </c>
      <c r="AN4" s="26" t="s">
        <v>127</v>
      </c>
    </row>
    <row r="5" spans="1:40">
      <c r="A5" s="20" t="s">
        <v>53</v>
      </c>
      <c r="B5" s="20">
        <v>51031434</v>
      </c>
      <c r="C5" s="20">
        <v>19357963</v>
      </c>
      <c r="D5" s="20" t="s">
        <v>18</v>
      </c>
      <c r="E5" s="13">
        <v>29000002.5</v>
      </c>
      <c r="F5" s="13">
        <v>0</v>
      </c>
      <c r="G5" s="13">
        <v>29000002.5</v>
      </c>
      <c r="H5" s="20" t="s">
        <v>23</v>
      </c>
      <c r="I5" s="20" t="s">
        <v>37</v>
      </c>
      <c r="J5" s="20" t="s">
        <v>25</v>
      </c>
      <c r="K5" s="23">
        <v>29000002.5</v>
      </c>
      <c r="L5" s="13">
        <v>0</v>
      </c>
      <c r="M5" s="13">
        <v>29000002.5</v>
      </c>
      <c r="N5" s="20" t="s">
        <v>69</v>
      </c>
      <c r="O5" s="20" t="s">
        <v>26</v>
      </c>
      <c r="P5" s="20" t="s">
        <v>28</v>
      </c>
      <c r="Q5" s="20" t="s">
        <v>36</v>
      </c>
      <c r="R5" s="20" t="s">
        <v>76</v>
      </c>
      <c r="S5" s="20" t="s">
        <v>30</v>
      </c>
      <c r="T5" s="20" t="s">
        <v>79</v>
      </c>
      <c r="U5" s="20" t="s">
        <v>38</v>
      </c>
      <c r="V5" s="20" t="s">
        <v>29</v>
      </c>
      <c r="W5" s="13" t="s">
        <v>25</v>
      </c>
      <c r="X5" s="13" t="s">
        <v>69</v>
      </c>
      <c r="Y5" s="13"/>
      <c r="Z5" s="13" t="s">
        <v>23</v>
      </c>
      <c r="AA5" s="20"/>
      <c r="AB5" s="13">
        <v>29000002.5</v>
      </c>
      <c r="AC5" s="13">
        <v>0</v>
      </c>
      <c r="AD5" s="13">
        <v>29000002.5</v>
      </c>
      <c r="AE5" s="20" t="s">
        <v>98</v>
      </c>
      <c r="AF5" s="20" t="s">
        <v>94</v>
      </c>
      <c r="AG5" s="20" t="s">
        <v>30</v>
      </c>
      <c r="AH5" s="20" t="s">
        <v>79</v>
      </c>
      <c r="AI5" s="20" t="s">
        <v>38</v>
      </c>
      <c r="AJ5" s="21" t="s">
        <v>119</v>
      </c>
      <c r="AK5" s="21" t="s">
        <v>120</v>
      </c>
      <c r="AL5" s="21" t="s">
        <v>40</v>
      </c>
      <c r="AM5" t="str">
        <f>VLOOKUP(B5,[1]Hoja1!$A:$B,2,0)</f>
        <v>LINA MUÑOZ</v>
      </c>
      <c r="AN5" s="26" t="s">
        <v>126</v>
      </c>
    </row>
    <row r="6" spans="1:40">
      <c r="A6" s="20" t="s">
        <v>54</v>
      </c>
      <c r="B6" s="20">
        <v>51031485</v>
      </c>
      <c r="C6" s="20">
        <v>19379833</v>
      </c>
      <c r="D6" s="20" t="s">
        <v>18</v>
      </c>
      <c r="E6" s="13">
        <v>35587500</v>
      </c>
      <c r="F6" s="13">
        <v>0</v>
      </c>
      <c r="G6" s="13">
        <v>35587500</v>
      </c>
      <c r="H6" s="20" t="s">
        <v>60</v>
      </c>
      <c r="I6" s="20" t="s">
        <v>60</v>
      </c>
      <c r="J6" s="20" t="s">
        <v>19</v>
      </c>
      <c r="K6" s="23">
        <v>29000002.5</v>
      </c>
      <c r="L6" s="13">
        <v>29000002.5</v>
      </c>
      <c r="M6" s="13">
        <v>0</v>
      </c>
      <c r="N6" s="20" t="s">
        <v>42</v>
      </c>
      <c r="O6" s="20" t="s">
        <v>26</v>
      </c>
      <c r="P6" s="20" t="s">
        <v>26</v>
      </c>
      <c r="Q6" s="20" t="s">
        <v>35</v>
      </c>
      <c r="R6" s="20" t="s">
        <v>37</v>
      </c>
      <c r="S6" s="20" t="s">
        <v>29</v>
      </c>
      <c r="T6" s="20" t="s">
        <v>88</v>
      </c>
      <c r="U6" s="20" t="s">
        <v>90</v>
      </c>
      <c r="V6" s="20" t="s">
        <v>28</v>
      </c>
      <c r="W6" s="13" t="s">
        <v>25</v>
      </c>
      <c r="X6" s="13" t="s">
        <v>95</v>
      </c>
      <c r="Y6" s="13"/>
      <c r="Z6" s="13"/>
      <c r="AA6" s="20"/>
      <c r="AB6" s="13">
        <v>29000002.5</v>
      </c>
      <c r="AC6" s="13">
        <v>0</v>
      </c>
      <c r="AD6" s="13">
        <v>29000002.5</v>
      </c>
      <c r="AE6" s="20" t="s">
        <v>96</v>
      </c>
      <c r="AF6" s="20" t="s">
        <v>94</v>
      </c>
      <c r="AG6" s="20" t="s">
        <v>29</v>
      </c>
      <c r="AH6" s="20" t="s">
        <v>108</v>
      </c>
      <c r="AI6" s="20" t="s">
        <v>108</v>
      </c>
      <c r="AJ6" s="21" t="s">
        <v>113</v>
      </c>
      <c r="AK6" s="21" t="s">
        <v>114</v>
      </c>
      <c r="AL6" s="21" t="s">
        <v>40</v>
      </c>
      <c r="AM6" t="str">
        <f>VLOOKUP(B6,[1]Hoja1!$A:$B,2,0)</f>
        <v>DIEGO RESTREPO</v>
      </c>
    </row>
    <row r="7" spans="1:40">
      <c r="A7" s="20" t="s">
        <v>55</v>
      </c>
      <c r="B7" s="20">
        <v>51031594</v>
      </c>
      <c r="C7" s="20">
        <v>19397667</v>
      </c>
      <c r="D7" s="20" t="s">
        <v>21</v>
      </c>
      <c r="E7" s="13">
        <v>32499997.5</v>
      </c>
      <c r="F7" s="13">
        <v>16249998.75</v>
      </c>
      <c r="G7" s="13">
        <v>1</v>
      </c>
      <c r="H7" s="20" t="s">
        <v>41</v>
      </c>
      <c r="I7" s="20" t="s">
        <v>37</v>
      </c>
      <c r="J7" s="20" t="s">
        <v>25</v>
      </c>
      <c r="K7" s="23">
        <v>32499997.5</v>
      </c>
      <c r="L7" s="13">
        <v>0</v>
      </c>
      <c r="M7" s="13">
        <v>32499997.5</v>
      </c>
      <c r="N7" s="20" t="s">
        <v>70</v>
      </c>
      <c r="O7" s="20" t="s">
        <v>26</v>
      </c>
      <c r="P7" s="20" t="s">
        <v>26</v>
      </c>
      <c r="Q7" s="20" t="s">
        <v>35</v>
      </c>
      <c r="R7" s="20" t="s">
        <v>77</v>
      </c>
      <c r="S7" s="20" t="s">
        <v>29</v>
      </c>
      <c r="T7" s="20" t="s">
        <v>80</v>
      </c>
      <c r="U7" s="20" t="s">
        <v>38</v>
      </c>
      <c r="V7" s="20" t="s">
        <v>29</v>
      </c>
      <c r="W7" s="13" t="s">
        <v>25</v>
      </c>
      <c r="X7" s="13" t="s">
        <v>77</v>
      </c>
      <c r="Y7" s="13"/>
      <c r="Z7" s="20" t="s">
        <v>41</v>
      </c>
      <c r="AA7" s="20"/>
      <c r="AB7" s="13">
        <v>32499997.5</v>
      </c>
      <c r="AC7" s="13">
        <v>0</v>
      </c>
      <c r="AD7" s="13">
        <v>32499997.5</v>
      </c>
      <c r="AE7" s="20" t="s">
        <v>99</v>
      </c>
      <c r="AF7" s="20" t="s">
        <v>94</v>
      </c>
      <c r="AG7" s="20" t="s">
        <v>29</v>
      </c>
      <c r="AH7" s="20" t="s">
        <v>80</v>
      </c>
      <c r="AI7" s="20" t="s">
        <v>38</v>
      </c>
      <c r="AJ7" s="21" t="s">
        <v>113</v>
      </c>
      <c r="AK7" s="21" t="s">
        <v>121</v>
      </c>
      <c r="AL7" s="21" t="s">
        <v>122</v>
      </c>
      <c r="AM7" t="str">
        <f>VLOOKUP(B7,[1]Hoja1!$A:$B,2,0)</f>
        <v>LINA MUÑOZ</v>
      </c>
    </row>
    <row r="8" spans="1:40">
      <c r="A8" s="20" t="s">
        <v>56</v>
      </c>
      <c r="B8" s="20">
        <v>51031671</v>
      </c>
      <c r="C8" s="20">
        <v>19418187</v>
      </c>
      <c r="D8" s="20" t="s">
        <v>19</v>
      </c>
      <c r="E8" s="13">
        <v>32499997.5</v>
      </c>
      <c r="F8" s="13">
        <v>32499997.5</v>
      </c>
      <c r="G8" s="13">
        <v>0</v>
      </c>
      <c r="H8" s="20" t="s">
        <v>42</v>
      </c>
      <c r="I8" s="20" t="s">
        <v>37</v>
      </c>
      <c r="J8" s="20" t="s">
        <v>25</v>
      </c>
      <c r="K8" s="23">
        <v>32499997.5</v>
      </c>
      <c r="L8" s="13">
        <v>0</v>
      </c>
      <c r="M8" s="13">
        <v>32499997.5</v>
      </c>
      <c r="N8" s="20" t="s">
        <v>66</v>
      </c>
      <c r="O8" s="20" t="s">
        <v>68</v>
      </c>
      <c r="P8" s="20" t="s">
        <v>68</v>
      </c>
      <c r="Q8" s="20" t="s">
        <v>35</v>
      </c>
      <c r="R8" s="20" t="s">
        <v>61</v>
      </c>
      <c r="S8" s="20" t="s">
        <v>29</v>
      </c>
      <c r="T8" s="20" t="s">
        <v>81</v>
      </c>
      <c r="U8" s="20" t="s">
        <v>38</v>
      </c>
      <c r="V8" s="20" t="s">
        <v>29</v>
      </c>
      <c r="W8" s="13" t="s">
        <v>25</v>
      </c>
      <c r="X8" s="13"/>
      <c r="Y8" s="13"/>
      <c r="Z8" s="20" t="s">
        <v>66</v>
      </c>
      <c r="AA8" s="20"/>
      <c r="AB8" s="13">
        <v>32499997.5</v>
      </c>
      <c r="AC8" s="13">
        <v>0</v>
      </c>
      <c r="AD8" s="13">
        <v>32499997.5</v>
      </c>
      <c r="AE8" s="20" t="s">
        <v>100</v>
      </c>
      <c r="AF8" s="20" t="s">
        <v>94</v>
      </c>
      <c r="AG8" s="20" t="s">
        <v>29</v>
      </c>
      <c r="AH8" s="20" t="s">
        <v>81</v>
      </c>
      <c r="AI8" s="20" t="s">
        <v>38</v>
      </c>
      <c r="AJ8" s="21" t="s">
        <v>119</v>
      </c>
      <c r="AK8" s="21" t="s">
        <v>129</v>
      </c>
      <c r="AM8" t="str">
        <f>VLOOKUP(B8,[1]Hoja1!$A:$B,2,0)</f>
        <v>Alejandro Santiz</v>
      </c>
      <c r="AN8" s="26" t="s">
        <v>127</v>
      </c>
    </row>
    <row r="9" spans="1:40">
      <c r="A9" s="20" t="s">
        <v>57</v>
      </c>
      <c r="B9" s="20">
        <v>51031689</v>
      </c>
      <c r="C9" s="20">
        <v>19423022</v>
      </c>
      <c r="D9" s="20" t="s">
        <v>18</v>
      </c>
      <c r="E9" s="13">
        <v>20702902.5</v>
      </c>
      <c r="F9" s="13">
        <v>0</v>
      </c>
      <c r="G9" s="13">
        <v>20702902.5</v>
      </c>
      <c r="H9" s="20" t="s">
        <v>64</v>
      </c>
      <c r="I9" s="20" t="s">
        <v>37</v>
      </c>
      <c r="J9" s="20" t="s">
        <v>25</v>
      </c>
      <c r="K9" s="23">
        <v>6960000.5999999996</v>
      </c>
      <c r="L9" s="13">
        <v>0</v>
      </c>
      <c r="M9" s="13">
        <v>6960000.5999999996</v>
      </c>
      <c r="N9" s="20" t="s">
        <v>71</v>
      </c>
      <c r="O9" s="20" t="s">
        <v>73</v>
      </c>
      <c r="P9" s="20" t="s">
        <v>30</v>
      </c>
      <c r="Q9" s="20" t="s">
        <v>36</v>
      </c>
      <c r="R9" s="20" t="s">
        <v>37</v>
      </c>
      <c r="S9" s="20" t="s">
        <v>29</v>
      </c>
      <c r="T9" s="20" t="s">
        <v>87</v>
      </c>
      <c r="U9" s="20" t="s">
        <v>87</v>
      </c>
      <c r="V9" s="20" t="s">
        <v>97</v>
      </c>
      <c r="W9" s="13" t="s">
        <v>25</v>
      </c>
      <c r="X9" s="20"/>
      <c r="Y9" s="20"/>
      <c r="Z9" s="20" t="s">
        <v>71</v>
      </c>
      <c r="AA9" s="20"/>
      <c r="AB9" s="13">
        <v>6960000.5999999996</v>
      </c>
      <c r="AC9" s="13">
        <v>0</v>
      </c>
      <c r="AD9" s="13">
        <v>6960000.5999999996</v>
      </c>
      <c r="AE9" s="20" t="s">
        <v>101</v>
      </c>
      <c r="AF9" s="20" t="s">
        <v>103</v>
      </c>
      <c r="AG9" s="20" t="s">
        <v>29</v>
      </c>
      <c r="AH9" s="22" t="s">
        <v>108</v>
      </c>
      <c r="AI9" s="22" t="s">
        <v>108</v>
      </c>
      <c r="AJ9" s="21" t="s">
        <v>117</v>
      </c>
      <c r="AK9" s="21" t="s">
        <v>123</v>
      </c>
      <c r="AL9" s="26" t="s">
        <v>40</v>
      </c>
      <c r="AM9" t="str">
        <f>VLOOKUP(B9,[1]Hoja1!$A:$B,2,0)</f>
        <v>Alejandro Santiz</v>
      </c>
      <c r="AN9" s="26" t="s">
        <v>128</v>
      </c>
    </row>
    <row r="10" spans="1:40">
      <c r="A10" s="20" t="s">
        <v>58</v>
      </c>
      <c r="B10" s="20">
        <v>51031691</v>
      </c>
      <c r="C10" s="20">
        <v>19423026</v>
      </c>
      <c r="D10" s="20" t="s">
        <v>18</v>
      </c>
      <c r="E10" s="13">
        <v>35587500</v>
      </c>
      <c r="F10" s="13">
        <v>0</v>
      </c>
      <c r="G10" s="13">
        <v>35587500</v>
      </c>
      <c r="H10" s="20" t="s">
        <v>63</v>
      </c>
      <c r="I10" s="20" t="s">
        <v>37</v>
      </c>
      <c r="J10" s="20" t="s">
        <v>40</v>
      </c>
      <c r="K10" s="23">
        <v>35587500</v>
      </c>
      <c r="L10" s="13">
        <v>0</v>
      </c>
      <c r="M10" s="13">
        <v>35587500</v>
      </c>
      <c r="N10" s="20" t="s">
        <v>72</v>
      </c>
      <c r="O10" s="20" t="s">
        <v>74</v>
      </c>
      <c r="P10" s="20" t="s">
        <v>27</v>
      </c>
      <c r="Q10" s="20" t="s">
        <v>35</v>
      </c>
      <c r="R10" s="20" t="s">
        <v>20</v>
      </c>
      <c r="S10" s="20" t="s">
        <v>30</v>
      </c>
      <c r="T10" s="20" t="s">
        <v>44</v>
      </c>
      <c r="U10" s="20" t="s">
        <v>38</v>
      </c>
      <c r="V10" s="20" t="s">
        <v>97</v>
      </c>
      <c r="W10" s="13" t="s">
        <v>25</v>
      </c>
      <c r="X10" s="13" t="s">
        <v>20</v>
      </c>
      <c r="Y10" s="20"/>
      <c r="Z10" s="20" t="s">
        <v>72</v>
      </c>
      <c r="AA10" s="20"/>
      <c r="AB10" s="13">
        <v>35587500</v>
      </c>
      <c r="AC10" s="13">
        <v>0</v>
      </c>
      <c r="AD10" s="13">
        <v>35587500</v>
      </c>
      <c r="AE10" s="20" t="s">
        <v>102</v>
      </c>
      <c r="AF10" s="20" t="s">
        <v>103</v>
      </c>
      <c r="AG10" s="20" t="s">
        <v>30</v>
      </c>
      <c r="AH10" s="20" t="s">
        <v>44</v>
      </c>
      <c r="AI10" s="20" t="s">
        <v>38</v>
      </c>
      <c r="AJ10" s="21" t="s">
        <v>117</v>
      </c>
      <c r="AK10" s="21" t="s">
        <v>124</v>
      </c>
      <c r="AL10" s="26" t="s">
        <v>40</v>
      </c>
      <c r="AM10" t="str">
        <f>VLOOKUP(B10,[1]Hoja1!$A:$B,2,0)</f>
        <v>SERGIO ARDILA</v>
      </c>
      <c r="AN10" s="26" t="s">
        <v>126</v>
      </c>
    </row>
    <row r="11" spans="1:40">
      <c r="A11" s="20" t="s">
        <v>59</v>
      </c>
      <c r="B11" s="20">
        <v>51031692</v>
      </c>
      <c r="C11" s="20">
        <v>19423027</v>
      </c>
      <c r="D11" s="20" t="s">
        <v>18</v>
      </c>
      <c r="E11" s="13">
        <v>35587500</v>
      </c>
      <c r="F11" s="13">
        <v>0</v>
      </c>
      <c r="G11" s="13">
        <v>35587500</v>
      </c>
      <c r="H11" s="20" t="s">
        <v>63</v>
      </c>
      <c r="I11" s="20" t="s">
        <v>37</v>
      </c>
      <c r="J11" s="20" t="s">
        <v>40</v>
      </c>
      <c r="K11" s="23">
        <v>35587500</v>
      </c>
      <c r="L11" s="13">
        <v>0</v>
      </c>
      <c r="M11" s="13">
        <v>35587500</v>
      </c>
      <c r="N11" s="20" t="s">
        <v>72</v>
      </c>
      <c r="O11" s="20" t="s">
        <v>74</v>
      </c>
      <c r="P11" s="20" t="s">
        <v>27</v>
      </c>
      <c r="Q11" s="20" t="s">
        <v>35</v>
      </c>
      <c r="R11" s="20" t="s">
        <v>20</v>
      </c>
      <c r="S11" s="20" t="s">
        <v>30</v>
      </c>
      <c r="T11" s="20" t="s">
        <v>44</v>
      </c>
      <c r="U11" s="20" t="s">
        <v>38</v>
      </c>
      <c r="V11" s="20" t="s">
        <v>97</v>
      </c>
      <c r="W11" s="13" t="s">
        <v>25</v>
      </c>
      <c r="X11" s="13" t="s">
        <v>20</v>
      </c>
      <c r="Y11" s="20"/>
      <c r="Z11" s="20" t="s">
        <v>72</v>
      </c>
      <c r="AA11" s="20"/>
      <c r="AB11" s="13">
        <v>35587500</v>
      </c>
      <c r="AC11" s="13">
        <v>0</v>
      </c>
      <c r="AD11" s="13">
        <v>35587500</v>
      </c>
      <c r="AE11" s="20" t="s">
        <v>102</v>
      </c>
      <c r="AF11" s="20" t="s">
        <v>103</v>
      </c>
      <c r="AG11" s="20" t="s">
        <v>30</v>
      </c>
      <c r="AH11" s="20" t="s">
        <v>44</v>
      </c>
      <c r="AI11" s="20" t="s">
        <v>38</v>
      </c>
      <c r="AJ11" s="21" t="s">
        <v>117</v>
      </c>
      <c r="AK11" s="21" t="s">
        <v>124</v>
      </c>
      <c r="AL11" s="26" t="s">
        <v>40</v>
      </c>
      <c r="AM11" t="str">
        <f>VLOOKUP(B11,[1]Hoja1!$A:$B,2,0)</f>
        <v>SERGIO ARDILA</v>
      </c>
      <c r="AN11" s="26" t="s">
        <v>126</v>
      </c>
    </row>
    <row r="12" spans="1:40">
      <c r="S12" s="19"/>
    </row>
    <row r="15" spans="1:40">
      <c r="U15" s="12"/>
    </row>
    <row r="16" spans="1:40">
      <c r="U16" s="12"/>
    </row>
  </sheetData>
  <sortState xmlns:xlrd2="http://schemas.microsoft.com/office/spreadsheetml/2017/richdata2" ref="A3:AH11">
    <sortCondition ref="B3:B11"/>
  </sortState>
  <mergeCells count="7">
    <mergeCell ref="AJ1:AM1"/>
    <mergeCell ref="AG1:AI1"/>
    <mergeCell ref="A1:C1"/>
    <mergeCell ref="D1:I1"/>
    <mergeCell ref="J1:R1"/>
    <mergeCell ref="S1:U1"/>
    <mergeCell ref="V1:AF1"/>
  </mergeCells>
  <conditionalFormatting sqref="AB2:AD2">
    <cfRule type="containsText" dxfId="0" priority="1" operator="containsText" text="Registre">
      <formula>NOT(ISERROR(SEARCH("Registre",AB2)))</formula>
    </cfRule>
  </conditionalFormatting>
  <dataValidations count="2">
    <dataValidation type="list" allowBlank="1" showInputMessage="1" showErrorMessage="1" sqref="V3:V11" xr:uid="{8AA057C6-C939-415B-AE88-FF0DCA8A5821}">
      <formula1>"No conforme,Conforme con Observacion,Conforme"</formula1>
    </dataValidation>
    <dataValidation type="list" allowBlank="1" showInputMessage="1" showErrorMessage="1" sqref="W3:W11" xr:uid="{A9F28AF3-5757-402E-ADBF-53268C166427}">
      <formula1>"Aprobada,Aprobada parcial,No aprobada"</formula1>
    </dataValidation>
  </dataValidations>
  <pageMargins left="0.7" right="0.7" top="0.75" bottom="0.75" header="0.3" footer="0.3"/>
  <pageSetup orientation="portrait" r:id="rId1"/>
  <legacyDrawing r:id="rId2"/>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Analisis_Precierre_PQT_30110_PN</vt:lpstr>
      <vt:lpstr>Numero_Radicacion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 Marina Castellanos Jaimes</dc:creator>
  <cp:keywords/>
  <dc:description/>
  <cp:lastModifiedBy>MERY</cp:lastModifiedBy>
  <cp:revision/>
  <dcterms:created xsi:type="dcterms:W3CDTF">2020-07-25T14:05:34Z</dcterms:created>
  <dcterms:modified xsi:type="dcterms:W3CDTF">2025-09-25T21:20:14Z</dcterms:modified>
  <cp:category/>
  <cp:contentStatus/>
</cp:coreProperties>
</file>